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260" windowHeight="6060" tabRatio="377"/>
  </bookViews>
  <sheets>
    <sheet name="Лист1" sheetId="14" r:id="rId1"/>
  </sheets>
  <externalReferences>
    <externalReference r:id="rId2"/>
    <externalReference r:id="rId3"/>
    <externalReference r:id="rId4"/>
  </externalReferences>
  <definedNames>
    <definedName name="_10">'[1]Не удалять'!$A$10</definedName>
    <definedName name="_102">#REF!</definedName>
    <definedName name="_11">'[1]Не удалять'!$A$11</definedName>
    <definedName name="_12">'[1]Не удалять'!$A$12</definedName>
    <definedName name="_13">'[1]Не удалять'!$A$13</definedName>
    <definedName name="_15">'[1]Не удалять'!$A$10</definedName>
    <definedName name="_4">'[1]Не удалять'!$A$4</definedName>
    <definedName name="_5">'[1]Не удалять'!$A$5</definedName>
    <definedName name="_6">'[1]Не удалять'!$A$6</definedName>
    <definedName name="_7">'[1]Не удалять'!$A$7</definedName>
    <definedName name="_8">'[1]Не удалять'!$A$8</definedName>
    <definedName name="_9">'[1]Не удалять'!$A$9</definedName>
    <definedName name="JWRPR">'[2]Ед. изм.'!$A$1:$A$11</definedName>
    <definedName name="T">#REF!</definedName>
    <definedName name="TASK">#REF!</definedName>
    <definedName name="TASK1">#REF!</definedName>
    <definedName name="TASK2">#REF!</definedName>
    <definedName name="TASK3">#REF!</definedName>
    <definedName name="TASKRSRC">#REF!</definedName>
    <definedName name="Л">#REF!</definedName>
    <definedName name="Не_дата">#REF!</definedName>
    <definedName name="_xlnm.Print_Area" localSheetId="0">Лист1!$A$1:$AC$56</definedName>
    <definedName name="ПРОГРЕСС">#REF!</definedName>
    <definedName name="пропорпор">#REF!</definedName>
    <definedName name="Ф_2.3">'[3]2.3.'!$A$16:$AI$56</definedName>
  </definedNames>
  <calcPr calcId="124519"/>
</workbook>
</file>

<file path=xl/calcChain.xml><?xml version="1.0" encoding="utf-8"?>
<calcChain xmlns="http://schemas.openxmlformats.org/spreadsheetml/2006/main">
  <c r="T17" i="14"/>
  <c r="S19"/>
  <c r="S18"/>
  <c r="S17"/>
  <c r="W19"/>
  <c r="W18"/>
  <c r="W17"/>
  <c r="D18"/>
  <c r="D17"/>
  <c r="D19"/>
  <c r="F19" l="1"/>
  <c r="O20"/>
  <c r="N20"/>
  <c r="M20"/>
  <c r="K20"/>
  <c r="J20"/>
  <c r="I20"/>
  <c r="C20"/>
  <c r="P19"/>
  <c r="L19"/>
  <c r="P18"/>
  <c r="L18"/>
  <c r="F18"/>
  <c r="P17"/>
  <c r="L17"/>
  <c r="F17"/>
  <c r="E17"/>
  <c r="L20"/>
  <c r="D20"/>
  <c r="P20"/>
  <c r="E18"/>
  <c r="E19"/>
  <c r="E20"/>
  <c r="AA17" l="1"/>
  <c r="U17"/>
  <c r="AB17"/>
  <c r="Z17"/>
  <c r="AC17" s="1"/>
  <c r="Y17" s="1"/>
  <c r="V17"/>
  <c r="AB18"/>
  <c r="Z18"/>
  <c r="V18"/>
  <c r="U18"/>
  <c r="AA18"/>
  <c r="AA19"/>
  <c r="AB19"/>
  <c r="Z19"/>
  <c r="AC19" s="1"/>
  <c r="Y19" s="1"/>
  <c r="V19"/>
  <c r="U19"/>
  <c r="F20"/>
  <c r="T18"/>
  <c r="AA20" l="1"/>
  <c r="AC18"/>
  <c r="Y18" s="1"/>
  <c r="AB20"/>
  <c r="U20"/>
  <c r="S20"/>
  <c r="V20"/>
  <c r="Q20"/>
  <c r="X18"/>
  <c r="H18" s="1"/>
  <c r="G18" s="1"/>
  <c r="T19"/>
  <c r="R20"/>
  <c r="X19" l="1"/>
  <c r="H19" s="1"/>
  <c r="G19" s="1"/>
  <c r="T20"/>
  <c r="Z20" l="1"/>
  <c r="W20"/>
  <c r="X17"/>
  <c r="X20" l="1"/>
  <c r="H17"/>
  <c r="G17" s="1"/>
  <c r="AC20"/>
  <c r="Y20" l="1"/>
  <c r="H20"/>
  <c r="G20" l="1"/>
</calcChain>
</file>

<file path=xl/sharedStrings.xml><?xml version="1.0" encoding="utf-8"?>
<sst xmlns="http://schemas.openxmlformats.org/spreadsheetml/2006/main" count="92" uniqueCount="48">
  <si>
    <t>Всего</t>
  </si>
  <si>
    <t>к Договору №________________________</t>
  </si>
  <si>
    <t>от "______" _____________ 20___г.</t>
  </si>
  <si>
    <t>Всего СМР</t>
  </si>
  <si>
    <t>Тематический план</t>
  </si>
  <si>
    <t>СМР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</si>
  <si>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</si>
  <si>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</si>
  <si>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</si>
  <si>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</si>
  <si>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</si>
  <si>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</si>
  <si>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</si>
  <si>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</si>
  <si>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</si>
  <si>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</si>
  <si>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</si>
  <si>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</si>
  <si>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/>
  </si>
  <si>
    <t>Наименование объектных, локальных смет</t>
  </si>
  <si>
    <t>Номера объектной и локальных смет, Договор №, Глава №, ОСР № </t>
  </si>
  <si>
    <t>Оборудование</t>
  </si>
  <si>
    <t>Сметная стоимость работ в базисных ценах 2000г. (тыс. руб.)</t>
  </si>
  <si>
    <t>Остаток сметной стоимости работ в базисной цене 2000г. (тыс. руб.)</t>
  </si>
  <si>
    <t>Сметная стоимость работ по договору в базисной цене 2000г. (тыс. руб.)</t>
  </si>
  <si>
    <t>ГЛАВА 2</t>
  </si>
  <si>
    <t>ИТОГО</t>
  </si>
  <si>
    <t>по строительству объектов энергоблока №3 Ростовской АЭС.</t>
  </si>
  <si>
    <t xml:space="preserve"> ОСР №02-09. Главный корпус. Реакторное отделение.</t>
  </si>
  <si>
    <t>R3.00800.3.0.16</t>
  </si>
  <si>
    <t>Приобретение и монтаж трубопроводов химической промывки парогенераторов.</t>
  </si>
  <si>
    <t>Исполнитель</t>
  </si>
  <si>
    <t>Субподрядчик</t>
  </si>
  <si>
    <t>ООО "СМУ №2"</t>
  </si>
  <si>
    <t>I квартал</t>
  </si>
  <si>
    <t>II квартал</t>
  </si>
  <si>
    <t>III квартал</t>
  </si>
  <si>
    <t>IV квартал</t>
  </si>
  <si>
    <t>Итого 2012 г.</t>
  </si>
  <si>
    <t>Итого 2013 г.</t>
  </si>
  <si>
    <t>на выполнение СМР  и освоение капитальных вложений на 2012-2013 год</t>
  </si>
  <si>
    <t xml:space="preserve">по договору на сооружение объектов производственного назначения "Ростовской АЭС. Энергоблок №3"  </t>
  </si>
  <si>
    <t>R3.00134.3.0.16 изм.2</t>
  </si>
  <si>
    <t>На приобретение и монтаж трубопроводов техводы группы "А" (1 канал).</t>
  </si>
  <si>
    <t>На приобретение и монтаж трубопроводов техводы группы "А" (3 канал).</t>
  </si>
  <si>
    <t>R3.00136.3.0.16 изм.1</t>
  </si>
  <si>
    <t>Заместитель директора ОАО "НИАЭП" - 
директор ВФ ОАО "НИАЭП"
(управляющей компании ООО "СМУ №2")__________________________А. Б. Хазин</t>
  </si>
  <si>
    <t>ПРИЛОЖЕНИЕ №18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</si>
</sst>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0"/>
  </numFmts>
  <fonts count="45"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u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b/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sz val="16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39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1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7" borderId="1" applyNumberFormat="0" applyAlignment="0" applyProtection="0"/>
    <xf numFmtId="0" fontId="6" fillId="21" borderId="2" applyNumberFormat="0" applyAlignment="0" applyProtection="0"/>
    <xf numFmtId="0" fontId="7" fillId="21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5" fillId="0" borderId="0"/>
    <xf numFmtId="0" fontId="28" fillId="0" borderId="0"/>
    <xf numFmtId="0" fontId="29" fillId="0" borderId="0"/>
    <xf numFmtId="0" fontId="16" fillId="0" borderId="0"/>
    <xf numFmtId="0" fontId="15" fillId="0" borderId="0"/>
    <xf numFmtId="0" fontId="30" fillId="0" borderId="0"/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1" fillId="0" borderId="0"/>
    <xf numFmtId="0" fontId="1" fillId="0" borderId="0"/>
    <xf numFmtId="0" fontId="15" fillId="0" borderId="0"/>
    <xf numFmtId="0" fontId="16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" fillId="0" borderId="0" applyNumberFormat="0" applyFill="0" applyBorder="0" applyProtection="0">
      <alignment vertical="center"/>
    </xf>
    <xf numFmtId="0" fontId="17" fillId="0" borderId="0"/>
    <xf numFmtId="0" fontId="28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24" borderId="8" applyNumberFormat="0" applyAlignment="0" applyProtection="0"/>
    <xf numFmtId="9" fontId="28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>
      <alignment horizontal="center"/>
    </xf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70">
    <xf numFmtId="0" fontId="0" fillId="0" borderId="0" xfId="0"/>
    <xf numFmtId="0" fontId="32" fillId="0" borderId="0" xfId="0" applyFont="1" applyFill="1" applyAlignment="1"/>
    <xf numFmtId="164" fontId="32" fillId="0" borderId="0" xfId="86" applyNumberFormat="1" applyFont="1" applyFill="1" applyBorder="1" applyAlignment="1">
      <alignment vertical="center"/>
    </xf>
    <xf numFmtId="2" fontId="32" fillId="0" borderId="0" xfId="86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/>
    <xf numFmtId="0" fontId="33" fillId="0" borderId="0" xfId="0" applyFont="1" applyFill="1" applyBorder="1" applyAlignment="1">
      <alignment horizontal="center" vertical="center"/>
    </xf>
    <xf numFmtId="2" fontId="32" fillId="0" borderId="0" xfId="0" applyNumberFormat="1" applyFont="1" applyFill="1" applyBorder="1" applyAlignment="1">
      <alignment vertical="center"/>
    </xf>
    <xf numFmtId="0" fontId="35" fillId="0" borderId="0" xfId="0" applyFont="1" applyFill="1"/>
    <xf numFmtId="0" fontId="36" fillId="0" borderId="0" xfId="0" applyFont="1" applyFill="1"/>
    <xf numFmtId="0" fontId="37" fillId="0" borderId="0" xfId="47" applyFont="1" applyFill="1" applyAlignment="1">
      <alignment horizontal="center" vertical="center"/>
    </xf>
    <xf numFmtId="0" fontId="0" fillId="0" borderId="0" xfId="0" applyFont="1" applyFill="1"/>
    <xf numFmtId="0" fontId="25" fillId="0" borderId="0" xfId="44" applyFont="1" applyFill="1">
      <alignment vertical="center"/>
    </xf>
    <xf numFmtId="0" fontId="24" fillId="0" borderId="0" xfId="44" applyFont="1" applyFill="1">
      <alignment vertical="center"/>
    </xf>
    <xf numFmtId="0" fontId="26" fillId="0" borderId="11" xfId="0" applyFont="1" applyFill="1" applyBorder="1" applyAlignment="1">
      <alignment horizontal="center" wrapText="1"/>
    </xf>
    <xf numFmtId="0" fontId="38" fillId="0" borderId="0" xfId="44" applyFont="1" applyFill="1">
      <alignment vertical="center"/>
    </xf>
    <xf numFmtId="0" fontId="39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/>
    <xf numFmtId="0" fontId="36" fillId="0" borderId="0" xfId="0" applyFont="1" applyFill="1" applyBorder="1" applyAlignment="1">
      <alignment horizontal="center"/>
    </xf>
    <xf numFmtId="0" fontId="35" fillId="0" borderId="0" xfId="0" applyFont="1" applyFill="1" applyBorder="1"/>
    <xf numFmtId="0" fontId="27" fillId="0" borderId="11" xfId="47" applyFont="1" applyFill="1" applyBorder="1" applyAlignment="1">
      <alignment horizontal="center" vertical="center" textRotation="90" wrapText="1"/>
    </xf>
    <xf numFmtId="164" fontId="40" fillId="0" borderId="0" xfId="86" applyNumberFormat="1" applyFont="1" applyFill="1" applyBorder="1" applyAlignment="1">
      <alignment vertical="center"/>
    </xf>
    <xf numFmtId="0" fontId="41" fillId="0" borderId="0" xfId="0" applyFont="1" applyFill="1" applyAlignment="1"/>
    <xf numFmtId="0" fontId="36" fillId="0" borderId="0" xfId="0" applyFont="1" applyFill="1" applyBorder="1" applyAlignment="1"/>
    <xf numFmtId="0" fontId="32" fillId="0" borderId="0" xfId="0" applyFont="1" applyFill="1" applyBorder="1" applyAlignment="1">
      <alignment horizontal="center" vertical="top" wrapText="1"/>
    </xf>
    <xf numFmtId="0" fontId="32" fillId="0" borderId="0" xfId="0" applyFont="1" applyFill="1" applyBorder="1" applyAlignment="1">
      <alignment horizontal="left" vertical="top" wrapText="1"/>
    </xf>
    <xf numFmtId="164" fontId="32" fillId="0" borderId="0" xfId="86" applyNumberFormat="1" applyFont="1" applyFill="1" applyBorder="1" applyAlignment="1">
      <alignment horizontal="center" vertical="center"/>
    </xf>
    <xf numFmtId="0" fontId="39" fillId="0" borderId="12" xfId="0" applyFont="1" applyFill="1" applyBorder="1" applyAlignment="1">
      <alignment horizontal="center" vertical="center" wrapText="1"/>
    </xf>
    <xf numFmtId="164" fontId="40" fillId="0" borderId="0" xfId="86" applyNumberFormat="1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right" vertical="top" wrapText="1"/>
    </xf>
    <xf numFmtId="0" fontId="42" fillId="0" borderId="11" xfId="0" applyFont="1" applyFill="1" applyBorder="1" applyAlignment="1">
      <alignment horizontal="center" vertical="center" wrapText="1"/>
    </xf>
    <xf numFmtId="0" fontId="42" fillId="0" borderId="11" xfId="0" applyFont="1" applyFill="1" applyBorder="1" applyAlignment="1">
      <alignment horizontal="right" vertical="center" wrapText="1"/>
    </xf>
    <xf numFmtId="164" fontId="42" fillId="0" borderId="13" xfId="0" applyNumberFormat="1" applyFont="1" applyFill="1" applyBorder="1" applyAlignment="1">
      <alignment horizontal="center" vertical="center" wrapText="1"/>
    </xf>
    <xf numFmtId="164" fontId="42" fillId="0" borderId="11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Fill="1" applyBorder="1" applyAlignment="1">
      <alignment vertical="center" wrapText="1"/>
    </xf>
    <xf numFmtId="0" fontId="42" fillId="0" borderId="14" xfId="0" applyFont="1" applyFill="1" applyBorder="1" applyAlignment="1">
      <alignment horizontal="center" vertical="center" wrapText="1"/>
    </xf>
    <xf numFmtId="164" fontId="34" fillId="0" borderId="0" xfId="86" applyNumberFormat="1" applyFont="1" applyFill="1" applyBorder="1" applyAlignment="1">
      <alignment horizontal="left" vertical="center"/>
    </xf>
    <xf numFmtId="49" fontId="34" fillId="0" borderId="0" xfId="0" applyNumberFormat="1" applyFont="1" applyFill="1" applyBorder="1" applyAlignment="1">
      <alignment horizontal="left" vertical="center" wrapText="1"/>
    </xf>
    <xf numFmtId="49" fontId="34" fillId="0" borderId="0" xfId="0" applyNumberFormat="1" applyFont="1" applyFill="1" applyBorder="1" applyAlignment="1">
      <alignment horizontal="left" vertical="center"/>
    </xf>
    <xf numFmtId="0" fontId="42" fillId="0" borderId="14" xfId="0" applyFont="1" applyFill="1" applyBorder="1" applyAlignment="1">
      <alignment horizontal="left" vertical="center" wrapText="1"/>
    </xf>
    <xf numFmtId="0" fontId="42" fillId="0" borderId="13" xfId="0" applyFont="1" applyFill="1" applyBorder="1" applyAlignment="1">
      <alignment horizontal="left" vertical="center" wrapText="1"/>
    </xf>
    <xf numFmtId="0" fontId="42" fillId="0" borderId="31" xfId="0" applyFont="1" applyFill="1" applyBorder="1" applyAlignment="1">
      <alignment horizontal="left" vertical="center" wrapText="1"/>
    </xf>
    <xf numFmtId="0" fontId="25" fillId="0" borderId="11" xfId="47" applyFont="1" applyFill="1" applyBorder="1" applyAlignment="1">
      <alignment horizontal="center" vertical="center" wrapText="1"/>
    </xf>
    <xf numFmtId="0" fontId="25" fillId="0" borderId="15" xfId="47" applyFont="1" applyFill="1" applyBorder="1" applyAlignment="1">
      <alignment horizontal="center" vertical="center" textRotation="90" wrapText="1"/>
    </xf>
    <xf numFmtId="0" fontId="25" fillId="0" borderId="16" xfId="47" applyFont="1" applyFill="1" applyBorder="1" applyAlignment="1">
      <alignment horizontal="center" vertical="center" textRotation="90" wrapText="1"/>
    </xf>
    <xf numFmtId="0" fontId="25" fillId="0" borderId="17" xfId="47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35" fillId="0" borderId="10" xfId="0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 vertical="top"/>
    </xf>
    <xf numFmtId="0" fontId="25" fillId="0" borderId="15" xfId="47" applyFont="1" applyFill="1" applyBorder="1" applyAlignment="1">
      <alignment horizontal="center" vertical="center" wrapText="1"/>
    </xf>
    <xf numFmtId="0" fontId="25" fillId="0" borderId="16" xfId="47" applyFont="1" applyFill="1" applyBorder="1" applyAlignment="1">
      <alignment horizontal="center" vertical="center" wrapText="1"/>
    </xf>
    <xf numFmtId="0" fontId="44" fillId="0" borderId="24" xfId="47" applyFont="1" applyFill="1" applyBorder="1" applyAlignment="1">
      <alignment horizontal="center" vertical="center" wrapText="1"/>
    </xf>
    <xf numFmtId="0" fontId="44" fillId="0" borderId="25" xfId="47" applyFont="1" applyFill="1" applyBorder="1" applyAlignment="1">
      <alignment horizontal="center" vertical="center" wrapText="1"/>
    </xf>
    <xf numFmtId="0" fontId="44" fillId="0" borderId="26" xfId="47" applyFont="1" applyFill="1" applyBorder="1" applyAlignment="1">
      <alignment horizontal="center" vertical="center" wrapText="1"/>
    </xf>
    <xf numFmtId="0" fontId="44" fillId="0" borderId="27" xfId="47" applyFont="1" applyFill="1" applyBorder="1" applyAlignment="1">
      <alignment horizontal="center" vertical="center" wrapText="1"/>
    </xf>
    <xf numFmtId="0" fontId="44" fillId="0" borderId="0" xfId="47" applyFont="1" applyFill="1" applyBorder="1" applyAlignment="1">
      <alignment horizontal="center" vertical="center" wrapText="1"/>
    </xf>
    <xf numFmtId="0" fontId="44" fillId="0" borderId="28" xfId="47" applyFont="1" applyFill="1" applyBorder="1" applyAlignment="1">
      <alignment horizontal="center" vertical="center" wrapText="1"/>
    </xf>
    <xf numFmtId="0" fontId="44" fillId="0" borderId="29" xfId="47" applyFont="1" applyFill="1" applyBorder="1" applyAlignment="1">
      <alignment horizontal="center" vertical="center" wrapText="1"/>
    </xf>
    <xf numFmtId="0" fontId="44" fillId="0" borderId="10" xfId="47" applyFont="1" applyFill="1" applyBorder="1" applyAlignment="1">
      <alignment horizontal="center" vertical="center" wrapText="1"/>
    </xf>
    <xf numFmtId="0" fontId="44" fillId="0" borderId="30" xfId="47" applyFont="1" applyFill="1" applyBorder="1" applyAlignment="1">
      <alignment horizontal="center" vertical="center" wrapText="1"/>
    </xf>
    <xf numFmtId="0" fontId="44" fillId="0" borderId="17" xfId="47" applyFont="1" applyFill="1" applyBorder="1" applyAlignment="1">
      <alignment horizontal="center" vertical="center" textRotation="90" wrapText="1"/>
    </xf>
    <xf numFmtId="0" fontId="44" fillId="0" borderId="11" xfId="47" applyFont="1" applyFill="1" applyBorder="1" applyAlignment="1">
      <alignment horizontal="center" vertical="center" textRotation="90" wrapText="1"/>
    </xf>
    <xf numFmtId="2" fontId="34" fillId="0" borderId="0" xfId="86" applyNumberFormat="1" applyFont="1" applyFill="1" applyBorder="1" applyAlignment="1">
      <alignment horizontal="left" vertical="center"/>
    </xf>
    <xf numFmtId="164" fontId="34" fillId="0" borderId="0" xfId="86" applyNumberFormat="1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wrapText="1"/>
    </xf>
    <xf numFmtId="0" fontId="25" fillId="0" borderId="19" xfId="47" applyFont="1" applyFill="1" applyBorder="1" applyAlignment="1">
      <alignment horizontal="center" vertical="center" textRotation="90" wrapText="1"/>
    </xf>
    <xf numFmtId="0" fontId="25" fillId="0" borderId="20" xfId="47" applyFont="1" applyFill="1" applyBorder="1" applyAlignment="1">
      <alignment horizontal="center" vertical="center" textRotation="90" wrapText="1"/>
    </xf>
    <xf numFmtId="0" fontId="25" fillId="0" borderId="21" xfId="47" applyFont="1" applyFill="1" applyBorder="1" applyAlignment="1">
      <alignment horizontal="center" vertical="center" textRotation="90" wrapText="1"/>
    </xf>
    <xf numFmtId="0" fontId="25" fillId="0" borderId="22" xfId="47" applyFont="1" applyFill="1" applyBorder="1" applyAlignment="1">
      <alignment horizontal="center" vertical="center" wrapText="1"/>
    </xf>
    <xf numFmtId="0" fontId="25" fillId="0" borderId="23" xfId="47" applyFont="1" applyFill="1" applyBorder="1" applyAlignment="1">
      <alignment horizontal="center" vertical="center" wrapText="1"/>
    </xf>
  </cellXfs>
  <cellStyles count="9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Accent3" xfId="7"/>
    <cellStyle name="40% - Accent3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38"/>
    <cellStyle name="Обычный 11" xfId="39"/>
    <cellStyle name="Обычный 12" xfId="40"/>
    <cellStyle name="Обычный 13" xfId="41"/>
    <cellStyle name="Обычный 14" xfId="42"/>
    <cellStyle name="Обычный 15" xfId="43"/>
    <cellStyle name="Обычный 19" xfId="44"/>
    <cellStyle name="Обычный 2" xfId="45"/>
    <cellStyle name="Обычный 2 2" xfId="46"/>
    <cellStyle name="Обычный 2 2 2" xfId="47"/>
    <cellStyle name="Обычный 2 3" xfId="48"/>
    <cellStyle name="Обычный 2 4" xfId="49"/>
    <cellStyle name="Обычный 2 5" xfId="50"/>
    <cellStyle name="Обычный 2 6" xfId="51"/>
    <cellStyle name="Обычный 2 7" xfId="52"/>
    <cellStyle name="Обычный 2 8" xfId="53"/>
    <cellStyle name="Обычный 2 9" xfId="54"/>
    <cellStyle name="Обычный 29" xfId="55"/>
    <cellStyle name="Обычный 3" xfId="56"/>
    <cellStyle name="Обычный 3 2" xfId="57"/>
    <cellStyle name="Обычный 3 3" xfId="58"/>
    <cellStyle name="Обычный 3 4" xfId="59"/>
    <cellStyle name="Обычный 31" xfId="60"/>
    <cellStyle name="Обычный 32" xfId="61"/>
    <cellStyle name="Обычный 33" xfId="62"/>
    <cellStyle name="Обычный 36" xfId="63"/>
    <cellStyle name="Обычный 38" xfId="64"/>
    <cellStyle name="Обычный 4" xfId="65"/>
    <cellStyle name="Обычный 4 2" xfId="66"/>
    <cellStyle name="Обычный 41" xfId="67"/>
    <cellStyle name="Обычный 5" xfId="68"/>
    <cellStyle name="Обычный 51" xfId="69"/>
    <cellStyle name="Обычный 6" xfId="70"/>
    <cellStyle name="Обычный 7" xfId="71"/>
    <cellStyle name="Обычный 7 2" xfId="72"/>
    <cellStyle name="Обычный 7_СМР 90 плат этап" xfId="73"/>
    <cellStyle name="Обычный 8" xfId="74"/>
    <cellStyle name="Обычный 8 2" xfId="75"/>
    <cellStyle name="Обычный 8 2 2" xfId="76"/>
    <cellStyle name="Обычный 8 2 3" xfId="77"/>
    <cellStyle name="Обычный 9" xfId="78"/>
    <cellStyle name="Плохой 2" xfId="79"/>
    <cellStyle name="Пояснение 2" xfId="80"/>
    <cellStyle name="Примечание 2" xfId="81"/>
    <cellStyle name="Процентный 2" xfId="82"/>
    <cellStyle name="Связанная ячейка 2" xfId="83"/>
    <cellStyle name="Текст предупреждения 2" xfId="84"/>
    <cellStyle name="Титул" xfId="85"/>
    <cellStyle name="Финансовый" xfId="86" builtinId="3"/>
    <cellStyle name="Финансовый 2" xfId="87"/>
    <cellStyle name="Финансовый 3" xfId="88"/>
    <cellStyle name="Финансовый 4" xfId="89"/>
    <cellStyle name="Финансовый 5" xfId="90"/>
    <cellStyle name="Финансовый 5 2" xfId="91"/>
    <cellStyle name="Финансовый 5 2 2" xfId="92"/>
    <cellStyle name="Финансовый 5 2 3" xfId="93"/>
    <cellStyle name="Финансовый 6" xfId="94"/>
    <cellStyle name="Хороший 2" xfId="9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15963</xdr:colOff>
      <xdr:row>25</xdr:row>
      <xdr:rowOff>34831</xdr:rowOff>
    </xdr:from>
    <xdr:ext cx="10489765" cy="2332198"/>
    <xdr:sp macro="" textlink="">
      <xdr:nvSpPr>
        <xdr:cNvPr id="2" name="Полилиния 1"/>
        <xdr:cNvSpPr/>
      </xdr:nvSpPr>
      <xdr:spPr>
        <a:xfrm rot="19512476">
          <a:off x="20589963" y="11707286"/>
          <a:ext cx="10489765" cy="2332198"/>
        </a:xfrm>
        <a:custGeom>
          <a:avLst/>
          <a:gdLst>
            <a:gd name="connsiteX0" fmla="*/ 0 w 10437598"/>
            <a:gd name="connsiteY0" fmla="*/ 0 h 2334250"/>
            <a:gd name="connsiteX1" fmla="*/ 10437598 w 10437598"/>
            <a:gd name="connsiteY1" fmla="*/ 0 h 2334250"/>
            <a:gd name="connsiteX2" fmla="*/ 10437598 w 10437598"/>
            <a:gd name="connsiteY2" fmla="*/ 2334250 h 2334250"/>
            <a:gd name="connsiteX3" fmla="*/ 0 w 10437598"/>
            <a:gd name="connsiteY3" fmla="*/ 2334250 h 2334250"/>
            <a:gd name="connsiteX4" fmla="*/ 0 w 10437598"/>
            <a:gd name="connsiteY4" fmla="*/ 0 h 2334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0437598" h="2334250">
              <a:moveTo>
                <a:pt x="0" y="0"/>
              </a:moveTo>
              <a:lnTo>
                <a:pt x="10437598" y="0"/>
              </a:lnTo>
              <a:lnTo>
                <a:pt x="10437598" y="2334250"/>
              </a:lnTo>
              <a:lnTo>
                <a:pt x="0" y="2334250"/>
              </a:lnTo>
              <a:lnTo>
                <a:pt x="0" y="0"/>
              </a:lnTo>
              <a:close/>
            </a:path>
          </a:pathLst>
        </a:cu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ru-RU" sz="96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  <a:p>
          <a:pPr algn="ctr"/>
          <a:endParaRPr lang="ru-RU" sz="96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  <a:p>
          <a:pPr algn="ctr"/>
          <a:endParaRPr lang="ru-RU" sz="96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  <a:p>
          <a:pPr algn="ctr"/>
          <a:endParaRPr lang="ru-RU" sz="96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psrv1.vdn.niaepnn.ru\departments$\Documents%20and%20Settings\vp6239\&#1052;&#1086;&#1080;%20&#1076;&#1086;&#1082;&#1091;&#1084;&#1077;&#1085;&#1090;&#1099;\&#1058;&#1055;%20&#1085;&#1072;%2010%20&#1075;&#1086;&#1076;\&#1058;&#1055;%20&#1085;&#1072;%202010%20&#1075;&#1086;&#1076;%20&#1089;%20&#1082;&#1086;&#1088;&#1088;&#1077;&#1082;&#1090;&#1080;&#1088;&#1086;&#1074;&#1072;&#1082;&#1086;&#1081;%20&#1047;&#1103;&#1073;&#1083;&#1086;&#1074;-&#1052;&#1086;&#1089;&#1072;&#1083;&#1077;&#1074;-&#1060;&#1077;&#1076;&#1086;&#1088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8;&#1055;_3%20&#1082;&#1074;&#1072;&#1088;&#1090;&#1072;&#1083;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psrv1.vdn.niaepnn.ru\departments$\&#1053;&#1086;&#1084;&#1077;&#1085;&#1082;&#1083;&#1072;&#1090;&#1091;&#1088;&#1072;%20&#1076;&#1077;&#1083;\&#1058;&#1077;&#1084;&#1072;&#1090;&#1080;&#1095;&#1077;&#1089;&#1082;&#1086;&#1077;%20&#1087;&#1083;&#1072;&#1085;&#1080;&#1088;&#1086;&#1074;&#1072;&#1085;&#1080;&#1077;\2010%20&#1075;&#1086;&#1076;\&#1043;&#1086;&#1076;\&#1050;&#1086;&#1088;&#1088;&#1077;&#1082;&#1094;&#1080;&#1103;%20&#1084;&#1072;&#1088;&#1090;\24.03\Documents%20and%20Settings\ud0036\Local%20Settings\Temporary%20Internet%20Files\OLK3\DIP-2010%202009-09-01%20&#1050;&#1072;&#1083;&#1080;&#1085;&#1080;&#1085;&#1089;&#1082;&#1072;&#1103;%20&#1040;&#1069;&#1057;%20v-2-1-3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емпланы"/>
      <sheetName val="Диаграммы"/>
      <sheetName val="Не удалять"/>
    </sheetNames>
    <sheetDataSet>
      <sheetData sheetId="0" refreshError="1"/>
      <sheetData sheetId="1" refreshError="1"/>
      <sheetData sheetId="2" refreshError="1">
        <row r="4">
          <cell r="A4">
            <v>40269</v>
          </cell>
        </row>
        <row r="5">
          <cell r="A5">
            <v>40299</v>
          </cell>
        </row>
        <row r="6">
          <cell r="A6">
            <v>40330</v>
          </cell>
        </row>
        <row r="7">
          <cell r="A7">
            <v>40360</v>
          </cell>
        </row>
        <row r="8">
          <cell r="A8">
            <v>40391</v>
          </cell>
        </row>
        <row r="9">
          <cell r="A9">
            <v>40422</v>
          </cell>
        </row>
        <row r="10">
          <cell r="A10">
            <v>40452</v>
          </cell>
        </row>
        <row r="11">
          <cell r="A11">
            <v>40483</v>
          </cell>
        </row>
        <row r="12">
          <cell r="A12">
            <v>40513</v>
          </cell>
        </row>
        <row r="13">
          <cell r="A13">
            <v>40544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ВЛ по обьектам июль 09"/>
      <sheetName val="КВЛ по организациям 09"/>
      <sheetName val="Сметы"/>
      <sheetName val="Ед. изм."/>
      <sheetName val="Вид работ"/>
      <sheetName val="Лист1"/>
      <sheetName val="Лист2"/>
      <sheetName val="Лист3"/>
      <sheetName val="Преоб"/>
      <sheetName val="Контроль"/>
      <sheetName val="Лист6"/>
      <sheetName val="Лист4"/>
      <sheetName val="Организации по бъектам Авг 09"/>
      <sheetName val="КВЛ по организациям Авг 09"/>
      <sheetName val="Объекты по организациям Авг 09"/>
      <sheetName val="Лист5"/>
      <sheetName val="Сметы августа"/>
      <sheetName val="Тематические задачи"/>
      <sheetName val="Наличие"/>
      <sheetName val="Тематика августа"/>
      <sheetName val="Объекты"/>
      <sheetName val="Заказчику"/>
      <sheetName val="Лист7"/>
      <sheetName val="Лист8"/>
      <sheetName val="Лист10"/>
      <sheetName val="В_УКС"/>
      <sheetName val="тематика"/>
      <sheetName val="Сводка"/>
      <sheetName val="В УКС"/>
      <sheetName val="Сводка (2)"/>
      <sheetName val="Глава1_010809"/>
      <sheetName val="Глава 8_010809"/>
      <sheetName val="Глава 2_010809"/>
    </sheetNames>
    <sheetDataSet>
      <sheetData sheetId="0"/>
      <sheetData sheetId="1"/>
      <sheetData sheetId="2"/>
      <sheetData sheetId="3">
        <row r="1">
          <cell r="A1" t="str">
            <v>м</v>
          </cell>
        </row>
        <row r="2">
          <cell r="A2" t="str">
            <v>м3</v>
          </cell>
        </row>
        <row r="3">
          <cell r="A3" t="str">
            <v>тн.</v>
          </cell>
        </row>
        <row r="4">
          <cell r="A4" t="str">
            <v>м/час</v>
          </cell>
        </row>
        <row r="5">
          <cell r="A5" t="str">
            <v>м2</v>
          </cell>
        </row>
        <row r="6">
          <cell r="A6" t="str">
            <v>шт</v>
          </cell>
        </row>
        <row r="7">
          <cell r="A7" t="str">
            <v>м.п.</v>
          </cell>
        </row>
        <row r="8">
          <cell r="A8" t="str">
            <v>км</v>
          </cell>
        </row>
        <row r="9">
          <cell r="A9" t="str">
            <v>ед.</v>
          </cell>
        </row>
        <row r="10">
          <cell r="A10" t="str">
            <v>1000 м3</v>
          </cell>
        </row>
        <row r="11">
          <cell r="A11" t="str">
            <v>100 м2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.3."/>
      <sheetName val="3.0.4."/>
      <sheetName val="3.1.1."/>
      <sheetName val="3.1.2."/>
      <sheetName val="3.1.3."/>
      <sheetName val="3.1.4."/>
      <sheetName val="3.1.3m."/>
      <sheetName val="3.1.4m."/>
      <sheetName val="3.2.1."/>
      <sheetName val="3.2.2."/>
      <sheetName val="3.2.3."/>
      <sheetName val="3.2.4."/>
      <sheetName val="3.3.1."/>
      <sheetName val="3.3.2."/>
      <sheetName val="3.3.3."/>
      <sheetName val="3.3.4."/>
      <sheetName val="3.4.1."/>
      <sheetName val="3.4.2."/>
      <sheetName val="3.4.3."/>
      <sheetName val="3.4.4."/>
      <sheetName val="3.5.1."/>
      <sheetName val="3.5.2."/>
      <sheetName val="4.0.3."/>
      <sheetName val="4.1.1."/>
      <sheetName val="4.1.2."/>
      <sheetName val="4.1.3."/>
      <sheetName val="4.2.1."/>
      <sheetName val="4.2.2."/>
      <sheetName val="4.2.3."/>
      <sheetName val="4.3.2."/>
      <sheetName val="4.3.3."/>
      <sheetName val="4.4.2."/>
      <sheetName val="4.4.3."/>
      <sheetName val="4.5."/>
      <sheetName val="4.6."/>
      <sheetName val="5.4.0."/>
      <sheetName val="5.4.1."/>
      <sheetName val="6.0.1."/>
      <sheetName val="6.1.1."/>
    </sheetNames>
    <sheetDataSet>
      <sheetData sheetId="0">
        <row r="16">
          <cell r="A16" t="str">
            <v>-</v>
          </cell>
          <cell r="B16" t="str">
            <v>-</v>
          </cell>
          <cell r="C16" t="str">
            <v>-</v>
          </cell>
          <cell r="D16" t="str">
            <v>-</v>
          </cell>
          <cell r="E16" t="str">
            <v>-</v>
          </cell>
          <cell r="F16" t="str">
            <v>-</v>
          </cell>
          <cell r="G16" t="str">
            <v>-</v>
          </cell>
          <cell r="H16" t="str">
            <v>-</v>
          </cell>
          <cell r="I16" t="str">
            <v>-</v>
          </cell>
          <cell r="J16" t="str">
            <v>-</v>
          </cell>
          <cell r="K16" t="str">
            <v>-</v>
          </cell>
          <cell r="L16">
            <v>8</v>
          </cell>
          <cell r="M16" t="str">
            <v>-</v>
          </cell>
          <cell r="N16" t="str">
            <v>-</v>
          </cell>
          <cell r="O16" t="str">
            <v>-</v>
          </cell>
          <cell r="P16">
            <v>41</v>
          </cell>
          <cell r="Q16" t="str">
            <v>-</v>
          </cell>
          <cell r="R16" t="str">
            <v>-</v>
          </cell>
          <cell r="S16" t="str">
            <v>-</v>
          </cell>
          <cell r="T16" t="str">
            <v>-</v>
          </cell>
          <cell r="U16" t="str">
            <v>-</v>
          </cell>
          <cell r="V16" t="str">
            <v>-</v>
          </cell>
          <cell r="W16" t="str">
            <v>-</v>
          </cell>
          <cell r="X16" t="str">
            <v>-</v>
          </cell>
          <cell r="Y16" t="str">
            <v>-</v>
          </cell>
          <cell r="Z16" t="str">
            <v>-</v>
          </cell>
          <cell r="AA16" t="str">
            <v>-</v>
          </cell>
          <cell r="AB16" t="str">
            <v>-</v>
          </cell>
          <cell r="AC16" t="str">
            <v>-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-</v>
          </cell>
          <cell r="AI16" t="str">
            <v>-</v>
          </cell>
        </row>
        <row r="17">
          <cell r="A17" t="str">
            <v>row_10</v>
          </cell>
          <cell r="AE17" t="str">
            <v>-</v>
          </cell>
          <cell r="AF17" t="str">
            <v>line</v>
          </cell>
          <cell r="AG17" t="str">
            <v>-</v>
          </cell>
          <cell r="AH17" t="str">
            <v>-</v>
          </cell>
        </row>
        <row r="18">
          <cell r="A18" t="str">
            <v>pt_aj_pse_nd_pu1:twcb</v>
          </cell>
          <cell r="B18">
            <v>7</v>
          </cell>
          <cell r="C18" t="str">
            <v/>
          </cell>
          <cell r="D18">
            <v>7</v>
          </cell>
          <cell r="E18" t="str">
            <v>Калининская АЭС
Энергоблок №1</v>
          </cell>
          <cell r="F18">
            <v>1991</v>
          </cell>
          <cell r="G18" t="str">
            <v>аналог НВАЭС бл.5</v>
          </cell>
          <cell r="H18">
            <v>1000</v>
          </cell>
          <cell r="I18">
            <v>2009</v>
          </cell>
          <cell r="J18">
            <v>2014</v>
          </cell>
          <cell r="K18">
            <v>123447.03</v>
          </cell>
          <cell r="L18">
            <v>11590.35</v>
          </cell>
          <cell r="M18">
            <v>85682.28</v>
          </cell>
          <cell r="N18">
            <v>26174.400000000001</v>
          </cell>
          <cell r="O18">
            <v>123447.03</v>
          </cell>
          <cell r="P18">
            <v>11590.35</v>
          </cell>
          <cell r="Q18">
            <v>85682.28</v>
          </cell>
          <cell r="R18">
            <v>26174.400000000001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123447.03</v>
          </cell>
          <cell r="X18">
            <v>11590.35</v>
          </cell>
          <cell r="Y18">
            <v>85682.28</v>
          </cell>
          <cell r="Z18">
            <v>26174.400000000001</v>
          </cell>
          <cell r="AB18">
            <v>0</v>
          </cell>
          <cell r="AC18">
            <v>0</v>
          </cell>
          <cell r="AD18">
            <v>0</v>
          </cell>
          <cell r="AE18" t="str">
            <v>base</v>
          </cell>
          <cell r="AF18" t="str">
            <v>object</v>
          </cell>
          <cell r="AG18" t="str">
            <v>obj</v>
          </cell>
          <cell r="AH18" t="str">
            <v>ПСЭ</v>
          </cell>
        </row>
        <row r="19">
          <cell r="A19" t="str">
            <v>pt_aj_pse_nd_pu1:twcc</v>
          </cell>
          <cell r="B19" t="str">
            <v/>
          </cell>
          <cell r="C19" t="str">
            <v/>
          </cell>
          <cell r="D19" t="str">
            <v/>
          </cell>
          <cell r="E19" t="str">
            <v>Калининская АЭС
Энергоблок №1</v>
          </cell>
          <cell r="F19" t="str">
            <v>тек.</v>
          </cell>
          <cell r="K19">
            <v>16547447.049999999</v>
          </cell>
          <cell r="L19">
            <v>1588981.1</v>
          </cell>
          <cell r="M19">
            <v>13171673.939999999</v>
          </cell>
          <cell r="N19">
            <v>1786792.01</v>
          </cell>
          <cell r="O19">
            <v>16547447.049999999</v>
          </cell>
          <cell r="P19">
            <v>1588981.1</v>
          </cell>
          <cell r="Q19">
            <v>13171673.939999999</v>
          </cell>
          <cell r="R19">
            <v>1786792.01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16547447.049999999</v>
          </cell>
          <cell r="X19">
            <v>1588981.1</v>
          </cell>
          <cell r="Y19">
            <v>13171673.939999999</v>
          </cell>
          <cell r="Z19">
            <v>1786792.01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cur</v>
          </cell>
          <cell r="AF19" t="str">
            <v>object</v>
          </cell>
          <cell r="AG19" t="str">
            <v>obj</v>
          </cell>
          <cell r="AH19" t="str">
            <v>ПСЭ</v>
          </cell>
        </row>
        <row r="20">
          <cell r="A20" t="str">
            <v>pt_aj_pse_nd_pu2:twcb</v>
          </cell>
          <cell r="B20">
            <v>8</v>
          </cell>
          <cell r="C20" t="str">
            <v/>
          </cell>
          <cell r="D20">
            <v>8</v>
          </cell>
          <cell r="E20" t="str">
            <v>Калининская АЭС
Энергоблок №2</v>
          </cell>
          <cell r="F20">
            <v>1991</v>
          </cell>
          <cell r="G20" t="str">
            <v>аналог НВАЭС бл.5</v>
          </cell>
          <cell r="H20">
            <v>1000</v>
          </cell>
          <cell r="I20">
            <v>2012</v>
          </cell>
          <cell r="J20">
            <v>2016</v>
          </cell>
          <cell r="K20">
            <v>123447.03</v>
          </cell>
          <cell r="L20">
            <v>11590.35</v>
          </cell>
          <cell r="M20">
            <v>85682.28</v>
          </cell>
          <cell r="N20">
            <v>26174.400000000001</v>
          </cell>
          <cell r="O20">
            <v>123447.03</v>
          </cell>
          <cell r="P20">
            <v>11590.35</v>
          </cell>
          <cell r="Q20">
            <v>85682.28</v>
          </cell>
          <cell r="R20">
            <v>26174.400000000001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123447.03</v>
          </cell>
          <cell r="X20">
            <v>11590.35</v>
          </cell>
          <cell r="Y20">
            <v>85682.28</v>
          </cell>
          <cell r="Z20">
            <v>26174.400000000001</v>
          </cell>
          <cell r="AB20">
            <v>0</v>
          </cell>
          <cell r="AC20">
            <v>0</v>
          </cell>
          <cell r="AD20">
            <v>0</v>
          </cell>
          <cell r="AE20" t="str">
            <v>base</v>
          </cell>
          <cell r="AF20" t="str">
            <v>object</v>
          </cell>
          <cell r="AG20" t="str">
            <v>obj</v>
          </cell>
          <cell r="AH20" t="str">
            <v>ПСЭ</v>
          </cell>
        </row>
        <row r="21">
          <cell r="A21" t="str">
            <v>pt_aj_pse_nd_pu2:twcc</v>
          </cell>
          <cell r="B21" t="str">
            <v/>
          </cell>
          <cell r="C21" t="str">
            <v/>
          </cell>
          <cell r="D21" t="str">
            <v/>
          </cell>
          <cell r="E21" t="str">
            <v>Калининская АЭС
Энергоблок №2</v>
          </cell>
          <cell r="F21" t="str">
            <v>тек.</v>
          </cell>
          <cell r="K21">
            <v>18974890.200000003</v>
          </cell>
          <cell r="L21">
            <v>1822996.23</v>
          </cell>
          <cell r="M21">
            <v>15114026.300000001</v>
          </cell>
          <cell r="N21">
            <v>2037867.67</v>
          </cell>
          <cell r="O21">
            <v>18974890.200000003</v>
          </cell>
          <cell r="P21">
            <v>1822996.23</v>
          </cell>
          <cell r="Q21">
            <v>15114026.300000001</v>
          </cell>
          <cell r="R21">
            <v>2037867.67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18974890.200000003</v>
          </cell>
          <cell r="X21">
            <v>1822996.23</v>
          </cell>
          <cell r="Y21">
            <v>15114026.300000001</v>
          </cell>
          <cell r="Z21">
            <v>2037867.67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cur</v>
          </cell>
          <cell r="AF21" t="str">
            <v>object</v>
          </cell>
          <cell r="AG21" t="str">
            <v>obj</v>
          </cell>
          <cell r="AH21" t="str">
            <v>ПСЭ</v>
          </cell>
        </row>
        <row r="22">
          <cell r="A22" t="str">
            <v>row_14</v>
          </cell>
          <cell r="AE22" t="str">
            <v>-</v>
          </cell>
          <cell r="AF22" t="str">
            <v>line</v>
          </cell>
          <cell r="AG22" t="str">
            <v>-</v>
          </cell>
          <cell r="AH22" t="str">
            <v>-</v>
          </cell>
        </row>
        <row r="23">
          <cell r="A23" t="str">
            <v>pt_aj_str_p4_lst:twcb</v>
          </cell>
          <cell r="B23">
            <v>43</v>
          </cell>
          <cell r="C23" t="str">
            <v/>
          </cell>
          <cell r="D23">
            <v>53</v>
          </cell>
          <cell r="E23" t="str">
            <v>Расширение Калининской АЭС (II-я очередь строительства) энергоблок № 4, Дополнение к проекту II-й очереди, всего по сводке затрат</v>
          </cell>
          <cell r="F23">
            <v>1991</v>
          </cell>
          <cell r="G23" t="str">
            <v>Протоколом от 30.03.2007г. № 45, утвержденный В.В. Травиным</v>
          </cell>
          <cell r="H23">
            <v>1000</v>
          </cell>
          <cell r="I23">
            <v>2007</v>
          </cell>
          <cell r="J23">
            <v>2011</v>
          </cell>
          <cell r="K23">
            <v>813861.53</v>
          </cell>
          <cell r="L23">
            <v>337257</v>
          </cell>
          <cell r="M23">
            <v>292031.80000000005</v>
          </cell>
          <cell r="N23">
            <v>184572.73</v>
          </cell>
          <cell r="O23">
            <v>691893.02000000014</v>
          </cell>
          <cell r="P23">
            <v>261036.45</v>
          </cell>
          <cell r="Q23">
            <v>282520.99000000005</v>
          </cell>
          <cell r="R23">
            <v>148335.58000000005</v>
          </cell>
          <cell r="S23">
            <v>640207.82000000007</v>
          </cell>
          <cell r="T23">
            <v>259447.78</v>
          </cell>
          <cell r="U23">
            <v>278859.30000000005</v>
          </cell>
          <cell r="V23">
            <v>101900.74</v>
          </cell>
          <cell r="W23">
            <v>51685.2</v>
          </cell>
          <cell r="X23">
            <v>1588.67</v>
          </cell>
          <cell r="Y23">
            <v>3661.69</v>
          </cell>
          <cell r="Z23">
            <v>46434.84</v>
          </cell>
          <cell r="AB23">
            <v>0.22600138766578604</v>
          </cell>
          <cell r="AC23">
            <v>3.2567720364700015E-2</v>
          </cell>
          <cell r="AD23">
            <v>0.1963299237108318</v>
          </cell>
          <cell r="AE23" t="str">
            <v>base</v>
          </cell>
          <cell r="AF23" t="str">
            <v>sum</v>
          </cell>
          <cell r="AG23" t="str">
            <v>obj</v>
          </cell>
          <cell r="AH23" t="str">
            <v>Достройка</v>
          </cell>
        </row>
        <row r="24">
          <cell r="A24" t="str">
            <v>pt_aj_str_p4_lst:twcc</v>
          </cell>
          <cell r="B24" t="str">
            <v/>
          </cell>
          <cell r="C24" t="str">
            <v/>
          </cell>
          <cell r="D24" t="str">
            <v/>
          </cell>
          <cell r="E24" t="str">
            <v>Расширение Калининской АЭС (II-я очередь строительства) энергоблок № 4, Дополнение к проекту II-й очереди, всего по сводке затрат</v>
          </cell>
          <cell r="F24" t="str">
            <v>тек.</v>
          </cell>
          <cell r="K24">
            <v>90862847.429999992</v>
          </cell>
          <cell r="L24">
            <v>39155884.210000001</v>
          </cell>
          <cell r="M24">
            <v>37602995.170000002</v>
          </cell>
          <cell r="N24">
            <v>14103968.050000001</v>
          </cell>
          <cell r="O24">
            <v>83064135.120000005</v>
          </cell>
          <cell r="P24">
            <v>33954277.780000001</v>
          </cell>
          <cell r="Q24">
            <v>36803341.149999999</v>
          </cell>
          <cell r="R24">
            <v>12306516.189999999</v>
          </cell>
          <cell r="S24">
            <v>75704879.650000006</v>
          </cell>
          <cell r="T24">
            <v>33733546.670000002</v>
          </cell>
          <cell r="U24">
            <v>36497158.609999999</v>
          </cell>
          <cell r="V24">
            <v>5474174.3700000001</v>
          </cell>
          <cell r="W24">
            <v>7359255.4699999988</v>
          </cell>
          <cell r="X24">
            <v>220731.11</v>
          </cell>
          <cell r="Y24">
            <v>306182.53999999998</v>
          </cell>
          <cell r="Z24">
            <v>6832341.8199999984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cur</v>
          </cell>
          <cell r="AF24" t="str">
            <v>sum</v>
          </cell>
          <cell r="AG24" t="str">
            <v>obj</v>
          </cell>
          <cell r="AH24" t="str">
            <v>Достройка</v>
          </cell>
        </row>
        <row r="25">
          <cell r="A25" t="str">
            <v>row_44</v>
          </cell>
          <cell r="B25" t="str">
            <v/>
          </cell>
          <cell r="C25" t="str">
            <v/>
          </cell>
          <cell r="D25" t="str">
            <v/>
          </cell>
          <cell r="E25" t="str">
            <v>в том числе: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  <cell r="L25" t="str">
            <v>-</v>
          </cell>
          <cell r="M25" t="str">
            <v>-</v>
          </cell>
          <cell r="N25" t="str">
            <v>-</v>
          </cell>
          <cell r="O25" t="str">
            <v>-</v>
          </cell>
          <cell r="P25" t="str">
            <v>-</v>
          </cell>
          <cell r="Q25" t="str">
            <v>-</v>
          </cell>
          <cell r="R25" t="str">
            <v>-</v>
          </cell>
          <cell r="S25" t="str">
            <v>-</v>
          </cell>
          <cell r="T25" t="str">
            <v>-</v>
          </cell>
          <cell r="U25" t="str">
            <v>-</v>
          </cell>
          <cell r="V25" t="str">
            <v>-</v>
          </cell>
          <cell r="W25" t="str">
            <v>-</v>
          </cell>
          <cell r="X25" t="str">
            <v>-</v>
          </cell>
          <cell r="Y25" t="str">
            <v>-</v>
          </cell>
          <cell r="Z25" t="str">
            <v>-</v>
          </cell>
          <cell r="AA25" t="str">
            <v>-</v>
          </cell>
          <cell r="AB25" t="str">
            <v>-</v>
          </cell>
          <cell r="AC25" t="str">
            <v>-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</row>
        <row r="26">
          <cell r="A26" t="str">
            <v>pt_aj_str_p4_pu4:twcb</v>
          </cell>
          <cell r="B26" t="str">
            <v/>
          </cell>
          <cell r="C26" t="str">
            <v/>
          </cell>
          <cell r="D26">
            <v>54</v>
          </cell>
          <cell r="E26" t="str">
            <v>Калининская АЭС, энергоблок № 4,
Объекты производственного назначения энергоблока № 4</v>
          </cell>
          <cell r="F26">
            <v>1991</v>
          </cell>
          <cell r="K26">
            <v>715542.34</v>
          </cell>
          <cell r="L26">
            <v>271541.57</v>
          </cell>
          <cell r="M26">
            <v>283108.90000000002</v>
          </cell>
          <cell r="N26">
            <v>160891.87</v>
          </cell>
          <cell r="O26">
            <v>622627.56000000006</v>
          </cell>
          <cell r="P26">
            <v>215035.25</v>
          </cell>
          <cell r="Q26">
            <v>276122.58</v>
          </cell>
          <cell r="R26">
            <v>131469.73000000001</v>
          </cell>
          <cell r="S26">
            <v>586980.74</v>
          </cell>
          <cell r="T26">
            <v>214867.05</v>
          </cell>
          <cell r="U26">
            <v>274073.89</v>
          </cell>
          <cell r="V26">
            <v>98039.8</v>
          </cell>
          <cell r="W26">
            <v>35646.82</v>
          </cell>
          <cell r="X26">
            <v>168.2</v>
          </cell>
          <cell r="Y26">
            <v>2048.69</v>
          </cell>
          <cell r="Z26">
            <v>33429.93</v>
          </cell>
          <cell r="AB26">
            <v>0.20809454699698471</v>
          </cell>
          <cell r="AC26">
            <v>2.4677147203779226E-2</v>
          </cell>
          <cell r="AD26">
            <v>0.18286902874582778</v>
          </cell>
          <cell r="AE26" t="str">
            <v>base</v>
          </cell>
          <cell r="AF26" t="str">
            <v>object</v>
          </cell>
          <cell r="AG26" t="str">
            <v>-</v>
          </cell>
          <cell r="AH26" t="str">
            <v>Достройка</v>
          </cell>
        </row>
        <row r="27">
          <cell r="A27" t="str">
            <v>pt_aj_str_p4_pu4:twcc</v>
          </cell>
          <cell r="B27" t="str">
            <v/>
          </cell>
          <cell r="C27" t="str">
            <v/>
          </cell>
          <cell r="D27" t="str">
            <v/>
          </cell>
          <cell r="E27" t="str">
            <v>Калининская АЭС, энергоблок № 4,
Объекты производственного назначения энергоблока № 4</v>
          </cell>
          <cell r="F27" t="str">
            <v>тек.</v>
          </cell>
          <cell r="K27">
            <v>80910970.469999999</v>
          </cell>
          <cell r="L27">
            <v>31256354.100000001</v>
          </cell>
          <cell r="M27">
            <v>36687367.030000001</v>
          </cell>
          <cell r="N27">
            <v>12967249.34</v>
          </cell>
          <cell r="O27">
            <v>75272111.689999998</v>
          </cell>
          <cell r="P27">
            <v>27805286.57</v>
          </cell>
          <cell r="Q27">
            <v>36068257.420000002</v>
          </cell>
          <cell r="R27">
            <v>11398567.699999999</v>
          </cell>
          <cell r="S27">
            <v>69015667.320000008</v>
          </cell>
          <cell r="T27">
            <v>27781655.870000001</v>
          </cell>
          <cell r="U27">
            <v>35896465.420000002</v>
          </cell>
          <cell r="V27">
            <v>5337546.03</v>
          </cell>
          <cell r="W27">
            <v>6256444.3700000001</v>
          </cell>
          <cell r="X27">
            <v>23630.7</v>
          </cell>
          <cell r="Y27">
            <v>171792</v>
          </cell>
          <cell r="Z27">
            <v>6061021.6699999999</v>
          </cell>
          <cell r="AB27" t="str">
            <v>-</v>
          </cell>
          <cell r="AC27" t="str">
            <v>-</v>
          </cell>
          <cell r="AD27" t="str">
            <v>-</v>
          </cell>
          <cell r="AE27" t="str">
            <v>cur</v>
          </cell>
          <cell r="AF27" t="str">
            <v>object</v>
          </cell>
          <cell r="AG27" t="str">
            <v>-</v>
          </cell>
          <cell r="AH27" t="str">
            <v>Достройка</v>
          </cell>
        </row>
        <row r="28">
          <cell r="A28" t="str">
            <v>pt_aj_str_p4_c04:twcb</v>
          </cell>
          <cell r="B28" t="str">
            <v/>
          </cell>
          <cell r="C28" t="str">
            <v/>
          </cell>
          <cell r="D28">
            <v>55</v>
          </cell>
          <cell r="E28" t="str">
            <v>Калининская АЭС, энергоблок № 4,
Создание ИСУП и АСУ АЭС</v>
          </cell>
          <cell r="F28">
            <v>1991</v>
          </cell>
          <cell r="K28">
            <v>8131.25</v>
          </cell>
          <cell r="L28">
            <v>597.39</v>
          </cell>
          <cell r="M28">
            <v>1448.77</v>
          </cell>
          <cell r="N28">
            <v>6085.09</v>
          </cell>
          <cell r="O28">
            <v>7929.83</v>
          </cell>
          <cell r="P28">
            <v>597.39</v>
          </cell>
          <cell r="Q28">
            <v>1448.77</v>
          </cell>
          <cell r="R28">
            <v>5883.67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7929.83</v>
          </cell>
          <cell r="X28">
            <v>597.39</v>
          </cell>
          <cell r="Y28">
            <v>1448.77</v>
          </cell>
          <cell r="Z28">
            <v>5883.67</v>
          </cell>
          <cell r="AB28">
            <v>0</v>
          </cell>
          <cell r="AC28">
            <v>0</v>
          </cell>
          <cell r="AD28">
            <v>3.3100578627431987E-2</v>
          </cell>
          <cell r="AE28" t="str">
            <v>base</v>
          </cell>
          <cell r="AF28" t="str">
            <v>object</v>
          </cell>
          <cell r="AG28" t="str">
            <v>-</v>
          </cell>
          <cell r="AH28" t="str">
            <v>Достройка</v>
          </cell>
        </row>
        <row r="29">
          <cell r="A29" t="str">
            <v>pt_aj_str_p4_c04:twcc</v>
          </cell>
          <cell r="B29" t="str">
            <v/>
          </cell>
          <cell r="C29" t="str">
            <v/>
          </cell>
          <cell r="D29" t="str">
            <v/>
          </cell>
          <cell r="E29" t="str">
            <v>Калининская АЭС, энергоблок № 4,
Создание ИСУП и АСУ АЭС</v>
          </cell>
          <cell r="F29" t="str">
            <v>тек.</v>
          </cell>
          <cell r="K29">
            <v>528917.34</v>
          </cell>
          <cell r="L29">
            <v>81457.67</v>
          </cell>
          <cell r="M29">
            <v>120222.86</v>
          </cell>
          <cell r="N29">
            <v>327236.81</v>
          </cell>
          <cell r="O29">
            <v>524670.34</v>
          </cell>
          <cell r="P29">
            <v>81457.67</v>
          </cell>
          <cell r="Q29">
            <v>120222.86</v>
          </cell>
          <cell r="R29">
            <v>322989.81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524670.34</v>
          </cell>
          <cell r="X29">
            <v>81457.67</v>
          </cell>
          <cell r="Y29">
            <v>120222.86</v>
          </cell>
          <cell r="Z29">
            <v>322989.81</v>
          </cell>
          <cell r="AB29" t="str">
            <v>-</v>
          </cell>
          <cell r="AC29" t="str">
            <v>-</v>
          </cell>
          <cell r="AD29" t="str">
            <v>-</v>
          </cell>
          <cell r="AE29" t="str">
            <v>cur</v>
          </cell>
          <cell r="AF29" t="str">
            <v>object</v>
          </cell>
          <cell r="AG29" t="str">
            <v>-</v>
          </cell>
          <cell r="AH29" t="str">
            <v>Достройка</v>
          </cell>
        </row>
        <row r="30">
          <cell r="A30" t="str">
            <v>pt_aj_str_p4_c10:twcb</v>
          </cell>
          <cell r="B30" t="str">
            <v/>
          </cell>
          <cell r="C30" t="str">
            <v/>
          </cell>
          <cell r="D30">
            <v>56</v>
          </cell>
          <cell r="E30" t="str">
            <v>Калининская АЭС, энергоблок № 4,
Затраты, связанные с длительным строительством</v>
          </cell>
          <cell r="F30">
            <v>1991</v>
          </cell>
          <cell r="K30">
            <v>16129.51</v>
          </cell>
          <cell r="L30">
            <v>12930.94</v>
          </cell>
          <cell r="M30">
            <v>164.38</v>
          </cell>
          <cell r="N30">
            <v>3034.19</v>
          </cell>
          <cell r="O30">
            <v>6153.54</v>
          </cell>
          <cell r="P30">
            <v>4939.62</v>
          </cell>
          <cell r="Q30">
            <v>164.38</v>
          </cell>
          <cell r="R30">
            <v>1049.54</v>
          </cell>
          <cell r="S30">
            <v>4918.5099999999993</v>
          </cell>
          <cell r="T30">
            <v>4116.54</v>
          </cell>
          <cell r="U30">
            <v>0.15</v>
          </cell>
          <cell r="V30">
            <v>801.82</v>
          </cell>
          <cell r="W30">
            <v>1235.03</v>
          </cell>
          <cell r="X30">
            <v>823.08</v>
          </cell>
          <cell r="Y30">
            <v>164.23</v>
          </cell>
          <cell r="Z30">
            <v>247.72</v>
          </cell>
          <cell r="AB30">
            <v>0.61799992885281352</v>
          </cell>
          <cell r="AC30">
            <v>0</v>
          </cell>
          <cell r="AD30">
            <v>0.65409549171278003</v>
          </cell>
          <cell r="AE30" t="str">
            <v>base</v>
          </cell>
          <cell r="AF30" t="str">
            <v>object</v>
          </cell>
          <cell r="AG30" t="str">
            <v>-</v>
          </cell>
          <cell r="AH30" t="str">
            <v>Достройка</v>
          </cell>
        </row>
        <row r="31">
          <cell r="A31" t="str">
            <v>pt_aj_str_p4_c10:twcc</v>
          </cell>
          <cell r="B31" t="str">
            <v/>
          </cell>
          <cell r="C31" t="str">
            <v/>
          </cell>
          <cell r="D31" t="str">
            <v/>
          </cell>
          <cell r="E31" t="str">
            <v>Калининская АЭС, энергоблок № 4,
Затраты, связанные с длительным строительством</v>
          </cell>
          <cell r="F31" t="str">
            <v>тек.</v>
          </cell>
          <cell r="K31">
            <v>1612286.04</v>
          </cell>
          <cell r="L31">
            <v>1499347.91</v>
          </cell>
          <cell r="M31">
            <v>14185.04</v>
          </cell>
          <cell r="N31">
            <v>98753.09</v>
          </cell>
          <cell r="O31">
            <v>708356.31</v>
          </cell>
          <cell r="P31">
            <v>624310.17000000004</v>
          </cell>
          <cell r="Q31">
            <v>14185.04</v>
          </cell>
          <cell r="R31">
            <v>69861.100000000006</v>
          </cell>
          <cell r="S31">
            <v>537660.32999999996</v>
          </cell>
          <cell r="T31">
            <v>508667.43</v>
          </cell>
          <cell r="U31">
            <v>17.36</v>
          </cell>
          <cell r="V31">
            <v>28975.54</v>
          </cell>
          <cell r="W31">
            <v>170695.98</v>
          </cell>
          <cell r="X31">
            <v>115642.74</v>
          </cell>
          <cell r="Y31">
            <v>14167.68</v>
          </cell>
          <cell r="Z31">
            <v>40885.56</v>
          </cell>
          <cell r="AB31" t="str">
            <v>-</v>
          </cell>
          <cell r="AC31" t="str">
            <v>-</v>
          </cell>
          <cell r="AD31" t="str">
            <v>-</v>
          </cell>
          <cell r="AE31" t="str">
            <v>cur</v>
          </cell>
          <cell r="AF31" t="str">
            <v>object</v>
          </cell>
          <cell r="AG31" t="str">
            <v>-</v>
          </cell>
          <cell r="AH31" t="str">
            <v>Достройка</v>
          </cell>
        </row>
        <row r="32">
          <cell r="A32" t="str">
            <v>pt_aj_str_p4_c06:twcb</v>
          </cell>
          <cell r="B32" t="str">
            <v/>
          </cell>
          <cell r="C32" t="str">
            <v/>
          </cell>
          <cell r="D32">
            <v>57</v>
          </cell>
          <cell r="E32" t="str">
            <v>Калининская АЭС, энергоблок № 4,
Полигон нерадиоактивных отходов</v>
          </cell>
          <cell r="F32">
            <v>1991</v>
          </cell>
          <cell r="K32">
            <v>7983.27</v>
          </cell>
          <cell r="L32">
            <v>6121.68</v>
          </cell>
          <cell r="M32">
            <v>237.89</v>
          </cell>
          <cell r="N32">
            <v>1623.7</v>
          </cell>
          <cell r="O32">
            <v>4198.41</v>
          </cell>
          <cell r="P32">
            <v>3325.32</v>
          </cell>
          <cell r="Q32">
            <v>146.46</v>
          </cell>
          <cell r="R32">
            <v>726.63</v>
          </cell>
          <cell r="S32">
            <v>3892.78</v>
          </cell>
          <cell r="T32">
            <v>3325.32</v>
          </cell>
          <cell r="U32">
            <v>146.46</v>
          </cell>
          <cell r="V32">
            <v>421</v>
          </cell>
          <cell r="W32">
            <v>305.63</v>
          </cell>
          <cell r="X32">
            <v>0</v>
          </cell>
          <cell r="Y32">
            <v>0</v>
          </cell>
          <cell r="Z32">
            <v>305.63</v>
          </cell>
          <cell r="AB32">
            <v>0.45679617359940405</v>
          </cell>
          <cell r="AC32">
            <v>0.38433729875152378</v>
          </cell>
          <cell r="AD32">
            <v>0.55248506497505701</v>
          </cell>
          <cell r="AE32" t="str">
            <v>base</v>
          </cell>
          <cell r="AF32" t="str">
            <v>object</v>
          </cell>
          <cell r="AG32" t="str">
            <v>-</v>
          </cell>
          <cell r="AH32" t="str">
            <v>Достройка</v>
          </cell>
        </row>
        <row r="33">
          <cell r="A33" t="str">
            <v>pt_aj_str_p4_c06:twcc</v>
          </cell>
          <cell r="B33" t="str">
            <v/>
          </cell>
          <cell r="C33" t="str">
            <v/>
          </cell>
          <cell r="D33" t="str">
            <v/>
          </cell>
          <cell r="E33" t="str">
            <v>Калининская АЭС, энергоблок № 4,
Полигон нерадиоактивных отходов</v>
          </cell>
          <cell r="F33" t="str">
            <v>тек.</v>
          </cell>
          <cell r="K33">
            <v>793075.05</v>
          </cell>
          <cell r="L33">
            <v>690793.68</v>
          </cell>
          <cell r="M33">
            <v>23387.64</v>
          </cell>
          <cell r="N33">
            <v>78893.73</v>
          </cell>
          <cell r="O33">
            <v>462786.01</v>
          </cell>
          <cell r="P33">
            <v>396269.41</v>
          </cell>
          <cell r="Q33">
            <v>20995.57</v>
          </cell>
          <cell r="R33">
            <v>45521.03</v>
          </cell>
          <cell r="S33">
            <v>442841.5</v>
          </cell>
          <cell r="T33">
            <v>396269.41</v>
          </cell>
          <cell r="U33">
            <v>20995.57</v>
          </cell>
          <cell r="V33">
            <v>25576.52</v>
          </cell>
          <cell r="W33">
            <v>19944.509999999998</v>
          </cell>
          <cell r="X33">
            <v>0</v>
          </cell>
          <cell r="Y33">
            <v>0</v>
          </cell>
          <cell r="Z33">
            <v>19944.509999999998</v>
          </cell>
          <cell r="AB33" t="str">
            <v>-</v>
          </cell>
          <cell r="AC33" t="str">
            <v>-</v>
          </cell>
          <cell r="AD33" t="str">
            <v>-</v>
          </cell>
          <cell r="AE33" t="str">
            <v>cur</v>
          </cell>
          <cell r="AF33" t="str">
            <v>object</v>
          </cell>
          <cell r="AG33" t="str">
            <v>-</v>
          </cell>
          <cell r="AH33" t="str">
            <v>Достройка</v>
          </cell>
        </row>
        <row r="34">
          <cell r="A34" t="str">
            <v>pt_aj_str_p4_c07:twcb</v>
          </cell>
          <cell r="B34" t="str">
            <v/>
          </cell>
          <cell r="C34" t="str">
            <v/>
          </cell>
          <cell r="D34">
            <v>58</v>
          </cell>
          <cell r="E34" t="str">
            <v>Калининская АЭС, энергоблок № 4,
Объекты ИТМГО вне территории АЭС</v>
          </cell>
          <cell r="F34">
            <v>1991</v>
          </cell>
          <cell r="K34">
            <v>52616.740000000005</v>
          </cell>
          <cell r="L34">
            <v>37606.79</v>
          </cell>
          <cell r="M34">
            <v>4638.8</v>
          </cell>
          <cell r="N34">
            <v>10371.15</v>
          </cell>
          <cell r="O34">
            <v>50983.680000000008</v>
          </cell>
          <cell r="P34">
            <v>37138.870000000003</v>
          </cell>
          <cell r="Q34">
            <v>4638.8</v>
          </cell>
          <cell r="R34">
            <v>9206.01</v>
          </cell>
          <cell r="S34">
            <v>44415.790000000008</v>
          </cell>
          <cell r="T34">
            <v>37138.870000000003</v>
          </cell>
          <cell r="U34">
            <v>4638.8</v>
          </cell>
          <cell r="V34">
            <v>2638.12</v>
          </cell>
          <cell r="W34">
            <v>6567.89</v>
          </cell>
          <cell r="X34">
            <v>0</v>
          </cell>
          <cell r="Y34">
            <v>0</v>
          </cell>
          <cell r="Z34">
            <v>6567.89</v>
          </cell>
          <cell r="AB34">
            <v>1.2442433932808417E-2</v>
          </cell>
          <cell r="AC34">
            <v>0</v>
          </cell>
          <cell r="AD34">
            <v>0.1123443398273094</v>
          </cell>
          <cell r="AE34" t="str">
            <v>base</v>
          </cell>
          <cell r="AF34" t="str">
            <v>object</v>
          </cell>
          <cell r="AG34" t="str">
            <v>-</v>
          </cell>
          <cell r="AH34" t="str">
            <v>Достройка</v>
          </cell>
        </row>
        <row r="35">
          <cell r="A35" t="str">
            <v>pt_aj_str_p4_c07:twcc</v>
          </cell>
          <cell r="B35" t="str">
            <v/>
          </cell>
          <cell r="C35" t="str">
            <v/>
          </cell>
          <cell r="D35" t="str">
            <v/>
          </cell>
          <cell r="E35" t="str">
            <v>Калининская АЭС, энергоблок № 4,
Объекты ИТМГО вне территории АЭС</v>
          </cell>
          <cell r="F35" t="str">
            <v>тек.</v>
          </cell>
          <cell r="K35">
            <v>6169396.9100000001</v>
          </cell>
          <cell r="L35">
            <v>5074173.4800000004</v>
          </cell>
          <cell r="M35">
            <v>579680.26</v>
          </cell>
          <cell r="N35">
            <v>515543.17</v>
          </cell>
          <cell r="O35">
            <v>6096210.7699999996</v>
          </cell>
          <cell r="P35">
            <v>5046953.96</v>
          </cell>
          <cell r="Q35">
            <v>579680.26</v>
          </cell>
          <cell r="R35">
            <v>469576.55</v>
          </cell>
          <cell r="S35">
            <v>5708710.5</v>
          </cell>
          <cell r="T35">
            <v>5046953.96</v>
          </cell>
          <cell r="U35">
            <v>579680.26</v>
          </cell>
          <cell r="V35">
            <v>82076.28</v>
          </cell>
          <cell r="W35">
            <v>387500.27</v>
          </cell>
          <cell r="X35">
            <v>0</v>
          </cell>
          <cell r="Y35">
            <v>0</v>
          </cell>
          <cell r="Z35">
            <v>387500.27</v>
          </cell>
          <cell r="AB35" t="str">
            <v>-</v>
          </cell>
          <cell r="AC35" t="str">
            <v>-</v>
          </cell>
          <cell r="AD35" t="str">
            <v>-</v>
          </cell>
          <cell r="AE35" t="str">
            <v>cur</v>
          </cell>
          <cell r="AF35" t="str">
            <v>object</v>
          </cell>
          <cell r="AG35" t="str">
            <v>-</v>
          </cell>
          <cell r="AH35" t="str">
            <v>Достройка</v>
          </cell>
        </row>
        <row r="36">
          <cell r="A36" t="str">
            <v>pt_aj_str_p4_soc:twcb</v>
          </cell>
          <cell r="B36" t="str">
            <v/>
          </cell>
          <cell r="C36" t="str">
            <v/>
          </cell>
          <cell r="D36">
            <v>59</v>
          </cell>
          <cell r="E36" t="str">
            <v>Калининская АЭС, энергоблок № 4,
Объекты социальной сферы в 30 км зоне</v>
          </cell>
          <cell r="F36">
            <v>1991</v>
          </cell>
          <cell r="K36">
            <v>13458.419999999998</v>
          </cell>
          <cell r="L36">
            <v>8458.6299999999992</v>
          </cell>
          <cell r="M36">
            <v>2433.06</v>
          </cell>
          <cell r="N36">
            <v>2566.73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B36">
            <v>1</v>
          </cell>
          <cell r="AC36">
            <v>1</v>
          </cell>
          <cell r="AD36">
            <v>1</v>
          </cell>
          <cell r="AE36" t="str">
            <v>base</v>
          </cell>
          <cell r="AF36" t="str">
            <v>object</v>
          </cell>
          <cell r="AG36" t="str">
            <v>-</v>
          </cell>
          <cell r="AH36" t="str">
            <v>Достройка</v>
          </cell>
        </row>
        <row r="37">
          <cell r="A37" t="str">
            <v>pt_aj_str_p4_soc:twcc</v>
          </cell>
          <cell r="B37" t="str">
            <v/>
          </cell>
          <cell r="C37" t="str">
            <v/>
          </cell>
          <cell r="D37" t="str">
            <v/>
          </cell>
          <cell r="E37" t="str">
            <v>Калининская АЭС, энергоблок № 4,
Объекты социальной сферы в 30 км зоне</v>
          </cell>
          <cell r="F37" t="str">
            <v>тек.</v>
          </cell>
          <cell r="K37">
            <v>848201.62</v>
          </cell>
          <cell r="L37">
            <v>553757.37</v>
          </cell>
          <cell r="M37">
            <v>178152.34</v>
          </cell>
          <cell r="N37">
            <v>116291.91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B37" t="str">
            <v>-</v>
          </cell>
          <cell r="AC37" t="str">
            <v>-</v>
          </cell>
          <cell r="AD37" t="str">
            <v>-</v>
          </cell>
          <cell r="AE37" t="str">
            <v>cur</v>
          </cell>
          <cell r="AF37" t="str">
            <v>object</v>
          </cell>
          <cell r="AG37" t="str">
            <v>-</v>
          </cell>
          <cell r="AH37" t="str">
            <v>Достройка</v>
          </cell>
        </row>
        <row r="38">
          <cell r="A38" t="str">
            <v>row_45</v>
          </cell>
          <cell r="AE38" t="str">
            <v>-</v>
          </cell>
          <cell r="AF38" t="str">
            <v>line</v>
          </cell>
          <cell r="AG38" t="str">
            <v>-</v>
          </cell>
          <cell r="AH38" t="str">
            <v>-</v>
          </cell>
        </row>
        <row r="39">
          <cell r="A39" t="str">
            <v>pm_aj_sec_nd_pu1:twcc</v>
          </cell>
          <cell r="C39">
            <v>11</v>
          </cell>
          <cell r="D39">
            <v>149</v>
          </cell>
          <cell r="E39" t="str">
            <v>Программа "Обеспечение безопасной и устойчивой работы действующих энергоблоков"
Калининская АЭС, энергоблок № 1</v>
          </cell>
          <cell r="F39" t="str">
            <v>тек.</v>
          </cell>
          <cell r="K39">
            <v>0</v>
          </cell>
          <cell r="O39">
            <v>0</v>
          </cell>
          <cell r="S39">
            <v>0</v>
          </cell>
          <cell r="W39">
            <v>0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base</v>
          </cell>
          <cell r="AF39" t="str">
            <v>object</v>
          </cell>
          <cell r="AG39" t="str">
            <v>obj</v>
          </cell>
          <cell r="AH39" t="str">
            <v>Консервы</v>
          </cell>
        </row>
        <row r="40">
          <cell r="A40" t="str">
            <v>pm_aj_sec_nd_pu2:twcc</v>
          </cell>
          <cell r="C40">
            <v>12</v>
          </cell>
          <cell r="D40">
            <v>150</v>
          </cell>
          <cell r="E40" t="str">
            <v>Программа "Обеспечение безопасной и устойчивой работы действующих энергоблоков"
Калининская АЭС, энергоблок № 2</v>
          </cell>
          <cell r="F40" t="str">
            <v>тек.</v>
          </cell>
          <cell r="K40">
            <v>0</v>
          </cell>
          <cell r="O40">
            <v>0</v>
          </cell>
          <cell r="S40">
            <v>0</v>
          </cell>
          <cell r="W40">
            <v>0</v>
          </cell>
          <cell r="AB40" t="str">
            <v>-</v>
          </cell>
          <cell r="AC40" t="str">
            <v>-</v>
          </cell>
          <cell r="AD40" t="str">
            <v>-</v>
          </cell>
          <cell r="AE40" t="str">
            <v>base</v>
          </cell>
          <cell r="AF40" t="str">
            <v>object</v>
          </cell>
          <cell r="AG40" t="str">
            <v>obj</v>
          </cell>
          <cell r="AH40" t="str">
            <v>Консервы</v>
          </cell>
        </row>
        <row r="41">
          <cell r="A41" t="str">
            <v>pm_aj_sec_nd_pu3:twcc</v>
          </cell>
          <cell r="C41">
            <v>13</v>
          </cell>
          <cell r="D41">
            <v>151</v>
          </cell>
          <cell r="E41" t="str">
            <v>Программа "Обеспечение безопасной и устойчивой работы действующих энергоблоков"
Калининская АЭС, энергоблок № 3</v>
          </cell>
          <cell r="F41" t="str">
            <v>тек.</v>
          </cell>
          <cell r="K41">
            <v>0</v>
          </cell>
          <cell r="O41">
            <v>0</v>
          </cell>
          <cell r="S41">
            <v>0</v>
          </cell>
          <cell r="W41">
            <v>0</v>
          </cell>
          <cell r="AB41" t="str">
            <v>-</v>
          </cell>
          <cell r="AC41" t="str">
            <v>-</v>
          </cell>
          <cell r="AD41" t="str">
            <v>-</v>
          </cell>
          <cell r="AE41" t="str">
            <v>base</v>
          </cell>
          <cell r="AF41" t="str">
            <v>object</v>
          </cell>
          <cell r="AG41" t="str">
            <v>obj</v>
          </cell>
          <cell r="AH41" t="str">
            <v>Консервы</v>
          </cell>
        </row>
        <row r="42">
          <cell r="A42" t="str">
            <v>pm_aj_sec_nd_sit:twcc</v>
          </cell>
          <cell r="C42">
            <v>14</v>
          </cell>
          <cell r="D42">
            <v>152</v>
          </cell>
          <cell r="E42" t="str">
            <v>Программа "Обеспечение безопасной и устойчивой работы действующих энергоблоков"
Калининская АЭС, общестанционные объекты</v>
          </cell>
          <cell r="F42" t="str">
            <v>тек.</v>
          </cell>
          <cell r="K42">
            <v>0</v>
          </cell>
          <cell r="O42">
            <v>0</v>
          </cell>
          <cell r="S42">
            <v>0</v>
          </cell>
          <cell r="W42">
            <v>0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base</v>
          </cell>
          <cell r="AF42" t="str">
            <v>object</v>
          </cell>
          <cell r="AG42" t="str">
            <v>obj</v>
          </cell>
          <cell r="AH42" t="str">
            <v>Консервы</v>
          </cell>
        </row>
        <row r="43">
          <cell r="A43" t="str">
            <v>pm_aj_sec_nd_x01:twcc</v>
          </cell>
          <cell r="C43">
            <v>15</v>
          </cell>
          <cell r="D43">
            <v>153</v>
          </cell>
          <cell r="E43" t="str">
            <v>Программа "Обеспечение безопасной и устойчивой работы действующих энергоблоков"
Калининская АЭС, энергоблоки № 1 - 3 (нераспределено)</v>
          </cell>
          <cell r="F43" t="str">
            <v>тек.</v>
          </cell>
          <cell r="I43">
            <v>2006</v>
          </cell>
          <cell r="K43">
            <v>8833997.8399999999</v>
          </cell>
          <cell r="L43">
            <v>3075263.85</v>
          </cell>
          <cell r="M43">
            <v>3359388.56</v>
          </cell>
          <cell r="N43">
            <v>2399345.4300000002</v>
          </cell>
          <cell r="O43">
            <v>7359380.8399999999</v>
          </cell>
          <cell r="P43">
            <v>2433034.85</v>
          </cell>
          <cell r="Q43">
            <v>2762252.56</v>
          </cell>
          <cell r="R43">
            <v>2164093.4300000002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7359380.8399999999</v>
          </cell>
          <cell r="X43">
            <v>2433034.85</v>
          </cell>
          <cell r="Y43">
            <v>2762252.56</v>
          </cell>
          <cell r="Z43">
            <v>2164093.4300000002</v>
          </cell>
          <cell r="AB43">
            <v>0.20883704011283455</v>
          </cell>
          <cell r="AC43">
            <v>0.17775139414060515</v>
          </cell>
          <cell r="AD43">
            <v>9.8048408144382981E-2</v>
          </cell>
          <cell r="AE43" t="str">
            <v>base</v>
          </cell>
          <cell r="AF43" t="str">
            <v>object</v>
          </cell>
          <cell r="AG43" t="str">
            <v>obj</v>
          </cell>
          <cell r="AH43" t="str">
            <v>Консервы</v>
          </cell>
        </row>
        <row r="44">
          <cell r="A44" t="str">
            <v>row_203</v>
          </cell>
          <cell r="AE44" t="str">
            <v>-</v>
          </cell>
          <cell r="AF44" t="str">
            <v>line</v>
          </cell>
          <cell r="AG44" t="str">
            <v>-</v>
          </cell>
          <cell r="AH44" t="str">
            <v>-</v>
          </cell>
        </row>
        <row r="45">
          <cell r="A45" t="str">
            <v>pm_aj_kiu_nd_pu1:twcc</v>
          </cell>
          <cell r="C45">
            <v>37</v>
          </cell>
          <cell r="D45">
            <v>180</v>
          </cell>
          <cell r="E45" t="str">
            <v>Программа по повышению КИУМ на действующих АЭС
Калининская АЭС, энергоблок № 1</v>
          </cell>
          <cell r="F45" t="str">
            <v>тек.</v>
          </cell>
          <cell r="K45">
            <v>0</v>
          </cell>
          <cell r="O45">
            <v>0</v>
          </cell>
          <cell r="S45">
            <v>0</v>
          </cell>
          <cell r="W45">
            <v>0</v>
          </cell>
          <cell r="AB45" t="str">
            <v>-</v>
          </cell>
          <cell r="AC45" t="str">
            <v>-</v>
          </cell>
          <cell r="AD45" t="str">
            <v>-</v>
          </cell>
          <cell r="AE45" t="str">
            <v>base</v>
          </cell>
          <cell r="AF45" t="str">
            <v>object</v>
          </cell>
          <cell r="AG45" t="str">
            <v>obj</v>
          </cell>
          <cell r="AH45" t="str">
            <v>Консервы</v>
          </cell>
        </row>
        <row r="46">
          <cell r="A46" t="str">
            <v>pm_aj_kiu_nd_pu2:twcc</v>
          </cell>
          <cell r="C46">
            <v>38</v>
          </cell>
          <cell r="D46">
            <v>181</v>
          </cell>
          <cell r="E46" t="str">
            <v>Программа по повышению КИУМ на действующих АЭС
Калининская АЭС, энергоблок № 2</v>
          </cell>
          <cell r="F46" t="str">
            <v>тек.</v>
          </cell>
          <cell r="K46">
            <v>0</v>
          </cell>
          <cell r="O46">
            <v>0</v>
          </cell>
          <cell r="S46">
            <v>0</v>
          </cell>
          <cell r="W46">
            <v>0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base</v>
          </cell>
          <cell r="AF46" t="str">
            <v>object</v>
          </cell>
          <cell r="AG46" t="str">
            <v>obj</v>
          </cell>
          <cell r="AH46" t="str">
            <v>Консервы</v>
          </cell>
        </row>
        <row r="47">
          <cell r="A47" t="str">
            <v>pm_aj_kiu_nd_pu3:twcc</v>
          </cell>
          <cell r="C47">
            <v>39</v>
          </cell>
          <cell r="D47">
            <v>182</v>
          </cell>
          <cell r="E47" t="str">
            <v>Программа по повышению КИУМ на действующих АЭС
Калининская АЭС, энергоблок № 3</v>
          </cell>
          <cell r="F47" t="str">
            <v>тек.</v>
          </cell>
          <cell r="K47">
            <v>0</v>
          </cell>
          <cell r="O47">
            <v>0</v>
          </cell>
          <cell r="S47">
            <v>0</v>
          </cell>
          <cell r="W47">
            <v>0</v>
          </cell>
          <cell r="AB47" t="str">
            <v>-</v>
          </cell>
          <cell r="AC47" t="str">
            <v>-</v>
          </cell>
          <cell r="AD47" t="str">
            <v>-</v>
          </cell>
          <cell r="AE47" t="str">
            <v>base</v>
          </cell>
          <cell r="AF47" t="str">
            <v>object</v>
          </cell>
          <cell r="AG47" t="str">
            <v>obj</v>
          </cell>
          <cell r="AH47" t="str">
            <v>Консервы</v>
          </cell>
        </row>
        <row r="48">
          <cell r="A48" t="str">
            <v>pm_aj_kiu_nd_sit:twcc</v>
          </cell>
          <cell r="C48">
            <v>40</v>
          </cell>
          <cell r="D48">
            <v>183</v>
          </cell>
          <cell r="E48" t="str">
            <v>Программа по повышению КИУМ на действующих АЭС
Калининская АЭС, общестанционные объекты</v>
          </cell>
          <cell r="F48" t="str">
            <v>тек.</v>
          </cell>
          <cell r="K48">
            <v>0</v>
          </cell>
          <cell r="O48">
            <v>0</v>
          </cell>
          <cell r="S48">
            <v>0</v>
          </cell>
          <cell r="W48">
            <v>0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base</v>
          </cell>
          <cell r="AF48" t="str">
            <v>object</v>
          </cell>
          <cell r="AG48" t="str">
            <v>obj</v>
          </cell>
          <cell r="AH48" t="str">
            <v>Консервы</v>
          </cell>
        </row>
        <row r="49">
          <cell r="A49" t="str">
            <v>pm_aj_kiu_nd_x01:twcc</v>
          </cell>
          <cell r="C49">
            <v>41</v>
          </cell>
          <cell r="D49">
            <v>184</v>
          </cell>
          <cell r="E49" t="str">
            <v>Программа по повышению КИУМ на действующих АЭС
Калининская АЭС, энергоблоки № 1 - 3 (нераспределено)</v>
          </cell>
          <cell r="F49" t="str">
            <v>тек.</v>
          </cell>
          <cell r="I49">
            <v>2008</v>
          </cell>
          <cell r="J49">
            <v>2009</v>
          </cell>
          <cell r="K49">
            <v>564049.93000000005</v>
          </cell>
          <cell r="L49">
            <v>78203.009999999995</v>
          </cell>
          <cell r="M49">
            <v>460358</v>
          </cell>
          <cell r="N49">
            <v>25488.92</v>
          </cell>
          <cell r="O49">
            <v>419937.51</v>
          </cell>
          <cell r="P49">
            <v>63533.99</v>
          </cell>
          <cell r="Q49">
            <v>342128.52</v>
          </cell>
          <cell r="R49">
            <v>14275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419937.51</v>
          </cell>
          <cell r="X49">
            <v>63533.99</v>
          </cell>
          <cell r="Y49">
            <v>342128.52</v>
          </cell>
          <cell r="Z49">
            <v>14275</v>
          </cell>
          <cell r="AB49">
            <v>0.18757615595614541</v>
          </cell>
          <cell r="AC49">
            <v>0.25682073516697868</v>
          </cell>
          <cell r="AD49">
            <v>0.43995273240294208</v>
          </cell>
          <cell r="AE49" t="str">
            <v>base</v>
          </cell>
          <cell r="AF49" t="str">
            <v>object</v>
          </cell>
          <cell r="AG49" t="str">
            <v>obj</v>
          </cell>
          <cell r="AH49" t="str">
            <v>Консервы</v>
          </cell>
        </row>
        <row r="50">
          <cell r="A50" t="str">
            <v>row_205</v>
          </cell>
          <cell r="AE50" t="str">
            <v>-</v>
          </cell>
          <cell r="AF50" t="str">
            <v>line</v>
          </cell>
          <cell r="AG50" t="str">
            <v>-</v>
          </cell>
          <cell r="AH50" t="str">
            <v>-</v>
          </cell>
        </row>
        <row r="51">
          <cell r="A51" t="str">
            <v>pm_aj_puv_nd_pu1:twcc</v>
          </cell>
          <cell r="C51">
            <v>63</v>
          </cell>
          <cell r="D51">
            <v>206</v>
          </cell>
          <cell r="E51" t="str">
            <v>Программа увеличения выработки электроэнергии на действующих энергоблоках АЭС концерна "Росэнергоатом"
Калининская АЭС, энергоблок № 1</v>
          </cell>
          <cell r="F51" t="str">
            <v>тек.</v>
          </cell>
          <cell r="K51">
            <v>0</v>
          </cell>
          <cell r="O51">
            <v>0</v>
          </cell>
          <cell r="S51">
            <v>0</v>
          </cell>
          <cell r="W51">
            <v>0</v>
          </cell>
          <cell r="AB51" t="str">
            <v>-</v>
          </cell>
          <cell r="AC51" t="str">
            <v>-</v>
          </cell>
          <cell r="AD51" t="str">
            <v>-</v>
          </cell>
          <cell r="AE51" t="str">
            <v>base</v>
          </cell>
          <cell r="AF51" t="str">
            <v>object</v>
          </cell>
          <cell r="AG51" t="str">
            <v>obj</v>
          </cell>
          <cell r="AH51" t="str">
            <v>Консервы</v>
          </cell>
        </row>
        <row r="52">
          <cell r="A52" t="str">
            <v>pm_aj_puv_nd_pu2:twcc</v>
          </cell>
          <cell r="C52">
            <v>64</v>
          </cell>
          <cell r="D52">
            <v>207</v>
          </cell>
          <cell r="E52" t="str">
            <v>Программа увеличения выработки электроэнергии на действующих энергоблоках АЭС концерна "Росэнергоатом"
Калининская АЭС, энергоблок № 2</v>
          </cell>
          <cell r="F52" t="str">
            <v>тек.</v>
          </cell>
          <cell r="K52">
            <v>0</v>
          </cell>
          <cell r="O52">
            <v>0</v>
          </cell>
          <cell r="S52">
            <v>0</v>
          </cell>
          <cell r="W52">
            <v>0</v>
          </cell>
          <cell r="AB52" t="str">
            <v>-</v>
          </cell>
          <cell r="AC52" t="str">
            <v>-</v>
          </cell>
          <cell r="AD52" t="str">
            <v>-</v>
          </cell>
          <cell r="AE52" t="str">
            <v>base</v>
          </cell>
          <cell r="AF52" t="str">
            <v>object</v>
          </cell>
          <cell r="AG52" t="str">
            <v>obj</v>
          </cell>
          <cell r="AH52" t="str">
            <v>Консервы</v>
          </cell>
        </row>
        <row r="53">
          <cell r="A53" t="str">
            <v>pm_aj_puv_nd_pu3:twcc</v>
          </cell>
          <cell r="C53">
            <v>65</v>
          </cell>
          <cell r="D53">
            <v>208</v>
          </cell>
          <cell r="E53" t="str">
            <v>Программа увеличения выработки электроэнергии на действующих энергоблоках АЭС концерна "Росэнергоатом"
Калининская АЭС, энергоблок № 3</v>
          </cell>
          <cell r="F53" t="str">
            <v>тек.</v>
          </cell>
          <cell r="K53">
            <v>0</v>
          </cell>
          <cell r="O53">
            <v>0</v>
          </cell>
          <cell r="S53">
            <v>0</v>
          </cell>
          <cell r="W53">
            <v>0</v>
          </cell>
          <cell r="AB53" t="str">
            <v>-</v>
          </cell>
          <cell r="AC53" t="str">
            <v>-</v>
          </cell>
          <cell r="AD53" t="str">
            <v>-</v>
          </cell>
          <cell r="AE53" t="str">
            <v>base</v>
          </cell>
          <cell r="AF53" t="str">
            <v>object</v>
          </cell>
          <cell r="AG53" t="str">
            <v>obj</v>
          </cell>
          <cell r="AH53" t="str">
            <v>Консервы</v>
          </cell>
        </row>
        <row r="54">
          <cell r="A54" t="str">
            <v>pm_aj_puv_nd_sit:twcc</v>
          </cell>
          <cell r="C54">
            <v>66</v>
          </cell>
          <cell r="D54">
            <v>209</v>
          </cell>
          <cell r="E54" t="str">
            <v>Программа увеличения выработки электроэнергии на действующих энергоблоках АЭС концерна "Росэнергоатом"
Калининская АЭС, общестанционные объекты</v>
          </cell>
          <cell r="F54" t="str">
            <v>тек.</v>
          </cell>
          <cell r="K54">
            <v>0</v>
          </cell>
          <cell r="O54">
            <v>0</v>
          </cell>
          <cell r="S54">
            <v>0</v>
          </cell>
          <cell r="W54">
            <v>0</v>
          </cell>
          <cell r="AB54" t="str">
            <v>-</v>
          </cell>
          <cell r="AC54" t="str">
            <v>-</v>
          </cell>
          <cell r="AD54" t="str">
            <v>-</v>
          </cell>
          <cell r="AE54" t="str">
            <v>base</v>
          </cell>
          <cell r="AF54" t="str">
            <v>object</v>
          </cell>
          <cell r="AG54" t="str">
            <v>obj</v>
          </cell>
          <cell r="AH54" t="str">
            <v>Консервы</v>
          </cell>
        </row>
        <row r="55">
          <cell r="A55" t="str">
            <v>pm_aj_puv_nd_x01:twcc</v>
          </cell>
          <cell r="C55">
            <v>67</v>
          </cell>
          <cell r="D55">
            <v>210</v>
          </cell>
          <cell r="E55" t="str">
            <v>Программа увеличения выработки электроэнергии на действующих энергоблоках АЭС концерна "Росэнергоатом"
Калининская АЭС, энергоблоки № 1 - 3 (нераспределено)</v>
          </cell>
          <cell r="F55" t="str">
            <v>тек.</v>
          </cell>
          <cell r="I55">
            <v>2009</v>
          </cell>
          <cell r="J55">
            <v>2009</v>
          </cell>
          <cell r="K55">
            <v>150000</v>
          </cell>
          <cell r="L55">
            <v>56900</v>
          </cell>
          <cell r="M55">
            <v>90600</v>
          </cell>
          <cell r="N55">
            <v>2500</v>
          </cell>
          <cell r="O55">
            <v>150000</v>
          </cell>
          <cell r="P55">
            <v>56900</v>
          </cell>
          <cell r="Q55">
            <v>90600</v>
          </cell>
          <cell r="R55">
            <v>2500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150000</v>
          </cell>
          <cell r="X55">
            <v>56900</v>
          </cell>
          <cell r="Y55">
            <v>90600</v>
          </cell>
          <cell r="Z55">
            <v>2500</v>
          </cell>
          <cell r="AB55">
            <v>0</v>
          </cell>
          <cell r="AC55">
            <v>0</v>
          </cell>
          <cell r="AD55">
            <v>0</v>
          </cell>
          <cell r="AE55" t="str">
            <v>base</v>
          </cell>
          <cell r="AF55" t="str">
            <v>object</v>
          </cell>
          <cell r="AG55" t="str">
            <v>obj</v>
          </cell>
          <cell r="AH55" t="str">
            <v>Консервы</v>
          </cell>
        </row>
        <row r="56">
          <cell r="A56" t="str">
            <v>row_207</v>
          </cell>
          <cell r="AE56" t="str">
            <v>-</v>
          </cell>
          <cell r="AF56" t="str">
            <v>line</v>
          </cell>
          <cell r="AG56" t="str">
            <v>-</v>
          </cell>
          <cell r="AH56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C33"/>
  <sheetViews>
    <sheetView tabSelected="1" view="pageBreakPreview" zoomScale="55" zoomScaleNormal="40" zoomScaleSheetLayoutView="55" workbookViewId="0">
      <selection activeCell="U3" sqref="U3"/>
    </sheetView>
  </sheetViews>
  <sheetFormatPr defaultRowHeight="15"/>
  <cols>
    <col min="1" max="1" width="19.7109375" style="10" customWidth="1"/>
    <col min="2" max="2" width="38.5703125" style="10" customWidth="1"/>
    <col min="3" max="3" width="14.28515625" style="10" customWidth="1"/>
    <col min="4" max="4" width="13.140625" style="10" customWidth="1"/>
    <col min="5" max="5" width="12.85546875" style="10" customWidth="1"/>
    <col min="6" max="7" width="12.7109375" style="10" customWidth="1"/>
    <col min="8" max="8" width="12.5703125" style="10" customWidth="1"/>
    <col min="9" max="9" width="9.7109375" style="10" customWidth="1"/>
    <col min="10" max="10" width="11.28515625" style="10" customWidth="1"/>
    <col min="11" max="16" width="9.7109375" style="10" customWidth="1"/>
    <col min="17" max="17" width="11.28515625" style="10" customWidth="1"/>
    <col min="18" max="19" width="11.42578125" style="10" customWidth="1"/>
    <col min="20" max="21" width="10.85546875" style="10" customWidth="1"/>
    <col min="22" max="22" width="11.28515625" style="10" customWidth="1"/>
    <col min="23" max="24" width="10.85546875" style="10" customWidth="1"/>
    <col min="25" max="25" width="12.7109375" style="10" customWidth="1"/>
    <col min="26" max="26" width="11.28515625" style="10" customWidth="1"/>
    <col min="27" max="27" width="10.85546875" style="10" customWidth="1"/>
    <col min="28" max="28" width="11.85546875" style="10" customWidth="1"/>
    <col min="29" max="29" width="11.5703125" style="10" customWidth="1"/>
    <col min="30" max="16384" width="9.140625" style="10"/>
  </cols>
  <sheetData>
    <row r="2" spans="1:29" s="7" customFormat="1" ht="18.75">
      <c r="C2" s="18"/>
      <c r="U2" s="7" t="s">
        <v>47</v>
      </c>
    </row>
    <row r="3" spans="1:29" s="8" customFormat="1" ht="21">
      <c r="G3" s="45" t="s">
        <v>4</v>
      </c>
      <c r="H3" s="45"/>
      <c r="I3" s="45"/>
      <c r="J3" s="45"/>
      <c r="K3" s="45"/>
      <c r="M3" s="21"/>
      <c r="N3" s="21"/>
      <c r="U3" s="8" t="s">
        <v>1</v>
      </c>
    </row>
    <row r="4" spans="1:29" s="8" customFormat="1" ht="21" customHeight="1">
      <c r="G4" s="46" t="s">
        <v>33</v>
      </c>
      <c r="H4" s="46"/>
      <c r="I4" s="46"/>
      <c r="J4" s="46"/>
      <c r="K4" s="46"/>
      <c r="L4" s="17"/>
      <c r="M4" s="17"/>
      <c r="U4" s="8" t="s">
        <v>2</v>
      </c>
      <c r="AC4" s="17"/>
    </row>
    <row r="5" spans="1:29" s="8" customFormat="1" ht="21" customHeight="1">
      <c r="G5" s="47"/>
      <c r="H5" s="47"/>
      <c r="I5" s="47"/>
      <c r="J5" s="47"/>
      <c r="K5" s="47"/>
      <c r="L5" s="22"/>
      <c r="M5" s="22"/>
      <c r="N5" s="17"/>
      <c r="AB5" s="22"/>
      <c r="AC5" s="22"/>
    </row>
    <row r="6" spans="1:29" s="8" customFormat="1" ht="21">
      <c r="G6" s="9"/>
      <c r="H6" s="9" t="s">
        <v>40</v>
      </c>
      <c r="Y6" s="9"/>
    </row>
    <row r="7" spans="1:29" ht="21">
      <c r="G7" s="9"/>
      <c r="H7" s="9" t="s">
        <v>41</v>
      </c>
      <c r="Y7" s="9"/>
    </row>
    <row r="8" spans="1:29" ht="21">
      <c r="G8" s="9"/>
      <c r="H8" s="9" t="s">
        <v>27</v>
      </c>
      <c r="Y8" s="9"/>
    </row>
    <row r="9" spans="1:29" ht="21.75" thickBot="1">
      <c r="G9" s="9"/>
    </row>
    <row r="10" spans="1:29" s="11" customFormat="1" ht="24" customHeight="1">
      <c r="A10" s="65" t="s">
        <v>20</v>
      </c>
      <c r="B10" s="68" t="s">
        <v>19</v>
      </c>
      <c r="C10" s="50" t="s">
        <v>22</v>
      </c>
      <c r="D10" s="51"/>
      <c r="E10" s="52"/>
      <c r="F10" s="59" t="s">
        <v>23</v>
      </c>
      <c r="G10" s="59" t="s">
        <v>24</v>
      </c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</row>
    <row r="11" spans="1:29" s="11" customFormat="1" ht="33.75" customHeight="1">
      <c r="A11" s="66"/>
      <c r="B11" s="69"/>
      <c r="C11" s="53"/>
      <c r="D11" s="54"/>
      <c r="E11" s="55"/>
      <c r="F11" s="60"/>
      <c r="G11" s="60"/>
      <c r="H11" s="42" t="s">
        <v>38</v>
      </c>
      <c r="I11" s="41" t="s">
        <v>6</v>
      </c>
      <c r="J11" s="41" t="s">
        <v>7</v>
      </c>
      <c r="K11" s="41" t="s">
        <v>8</v>
      </c>
      <c r="L11" s="42" t="s">
        <v>34</v>
      </c>
      <c r="M11" s="48" t="s">
        <v>9</v>
      </c>
      <c r="N11" s="48" t="s">
        <v>10</v>
      </c>
      <c r="O11" s="48" t="s">
        <v>11</v>
      </c>
      <c r="P11" s="42" t="s">
        <v>35</v>
      </c>
      <c r="Q11" s="48" t="s">
        <v>12</v>
      </c>
      <c r="R11" s="48" t="s">
        <v>13</v>
      </c>
      <c r="S11" s="48" t="s">
        <v>14</v>
      </c>
      <c r="T11" s="42" t="s">
        <v>36</v>
      </c>
      <c r="U11" s="48" t="s">
        <v>15</v>
      </c>
      <c r="V11" s="48" t="s">
        <v>16</v>
      </c>
      <c r="W11" s="48" t="s">
        <v>17</v>
      </c>
      <c r="X11" s="42" t="s">
        <v>37</v>
      </c>
      <c r="Y11" s="42" t="s">
        <v>39</v>
      </c>
      <c r="Z11" s="41" t="s">
        <v>6</v>
      </c>
      <c r="AA11" s="41" t="s">
        <v>7</v>
      </c>
      <c r="AB11" s="41" t="s">
        <v>8</v>
      </c>
      <c r="AC11" s="42" t="s">
        <v>34</v>
      </c>
    </row>
    <row r="12" spans="1:29" s="11" customFormat="1" ht="114.75" customHeight="1">
      <c r="A12" s="66"/>
      <c r="B12" s="69"/>
      <c r="C12" s="56"/>
      <c r="D12" s="57"/>
      <c r="E12" s="58"/>
      <c r="F12" s="60"/>
      <c r="G12" s="60"/>
      <c r="H12" s="43"/>
      <c r="I12" s="41"/>
      <c r="J12" s="41"/>
      <c r="K12" s="41"/>
      <c r="L12" s="43"/>
      <c r="M12" s="49"/>
      <c r="N12" s="49"/>
      <c r="O12" s="49"/>
      <c r="P12" s="43"/>
      <c r="Q12" s="49"/>
      <c r="R12" s="49"/>
      <c r="S12" s="49"/>
      <c r="T12" s="43"/>
      <c r="U12" s="49"/>
      <c r="V12" s="49"/>
      <c r="W12" s="49"/>
      <c r="X12" s="43"/>
      <c r="Y12" s="43"/>
      <c r="Z12" s="41"/>
      <c r="AA12" s="41"/>
      <c r="AB12" s="41"/>
      <c r="AC12" s="43"/>
    </row>
    <row r="13" spans="1:29" s="12" customFormat="1" ht="83.25" customHeight="1">
      <c r="A13" s="67"/>
      <c r="B13" s="49"/>
      <c r="C13" s="19" t="s">
        <v>0</v>
      </c>
      <c r="D13" s="19" t="s">
        <v>5</v>
      </c>
      <c r="E13" s="19" t="s">
        <v>21</v>
      </c>
      <c r="F13" s="19" t="s">
        <v>5</v>
      </c>
      <c r="G13" s="19" t="s">
        <v>3</v>
      </c>
      <c r="H13" s="19" t="s">
        <v>5</v>
      </c>
      <c r="I13" s="19" t="s">
        <v>5</v>
      </c>
      <c r="J13" s="19" t="s">
        <v>5</v>
      </c>
      <c r="K13" s="19" t="s">
        <v>5</v>
      </c>
      <c r="L13" s="19" t="s">
        <v>5</v>
      </c>
      <c r="M13" s="19" t="s">
        <v>5</v>
      </c>
      <c r="N13" s="19" t="s">
        <v>5</v>
      </c>
      <c r="O13" s="19" t="s">
        <v>5</v>
      </c>
      <c r="P13" s="19" t="s">
        <v>5</v>
      </c>
      <c r="Q13" s="19" t="s">
        <v>5</v>
      </c>
      <c r="R13" s="19" t="s">
        <v>5</v>
      </c>
      <c r="S13" s="19" t="s">
        <v>5</v>
      </c>
      <c r="T13" s="19" t="s">
        <v>5</v>
      </c>
      <c r="U13" s="19" t="s">
        <v>5</v>
      </c>
      <c r="V13" s="19" t="s">
        <v>5</v>
      </c>
      <c r="W13" s="19" t="s">
        <v>5</v>
      </c>
      <c r="X13" s="19" t="s">
        <v>5</v>
      </c>
      <c r="Y13" s="19" t="s">
        <v>5</v>
      </c>
      <c r="Z13" s="19" t="s">
        <v>5</v>
      </c>
      <c r="AA13" s="19" t="s">
        <v>5</v>
      </c>
      <c r="AB13" s="19" t="s">
        <v>5</v>
      </c>
      <c r="AC13" s="19" t="s">
        <v>5</v>
      </c>
    </row>
    <row r="14" spans="1:29" ht="15.75">
      <c r="A14" s="26">
        <v>1</v>
      </c>
      <c r="B14" s="15">
        <v>2</v>
      </c>
      <c r="C14" s="26">
        <v>3</v>
      </c>
      <c r="D14" s="15">
        <v>4</v>
      </c>
      <c r="E14" s="26">
        <v>5</v>
      </c>
      <c r="F14" s="15">
        <v>6</v>
      </c>
      <c r="G14" s="26">
        <v>7</v>
      </c>
      <c r="H14" s="15">
        <v>8</v>
      </c>
      <c r="I14" s="26">
        <v>9</v>
      </c>
      <c r="J14" s="15">
        <v>10</v>
      </c>
      <c r="K14" s="26">
        <v>11</v>
      </c>
      <c r="L14" s="15">
        <v>12</v>
      </c>
      <c r="M14" s="26">
        <v>13</v>
      </c>
      <c r="N14" s="15">
        <v>14</v>
      </c>
      <c r="O14" s="26">
        <v>15</v>
      </c>
      <c r="P14" s="15">
        <v>16</v>
      </c>
      <c r="Q14" s="26">
        <v>17</v>
      </c>
      <c r="R14" s="15">
        <v>18</v>
      </c>
      <c r="S14" s="26">
        <v>19</v>
      </c>
      <c r="T14" s="15">
        <v>20</v>
      </c>
      <c r="U14" s="26">
        <v>21</v>
      </c>
      <c r="V14" s="15">
        <v>22</v>
      </c>
      <c r="W14" s="26">
        <v>23</v>
      </c>
      <c r="X14" s="15">
        <v>24</v>
      </c>
      <c r="Y14" s="26">
        <v>25</v>
      </c>
      <c r="Z14" s="15">
        <v>26</v>
      </c>
      <c r="AA14" s="26">
        <v>27</v>
      </c>
      <c r="AB14" s="15">
        <v>28</v>
      </c>
      <c r="AC14" s="26">
        <v>29</v>
      </c>
    </row>
    <row r="15" spans="1:29" ht="17.25" customHeight="1">
      <c r="A15" s="38" t="s">
        <v>25</v>
      </c>
      <c r="B15" s="39"/>
      <c r="C15" s="16"/>
      <c r="D15" s="16"/>
      <c r="E15" s="16"/>
      <c r="F15" s="16"/>
      <c r="G15" s="16"/>
      <c r="H15" s="13" t="s">
        <v>18</v>
      </c>
      <c r="I15" s="13" t="s">
        <v>18</v>
      </c>
      <c r="J15" s="13" t="s">
        <v>18</v>
      </c>
      <c r="K15" s="13" t="s">
        <v>18</v>
      </c>
      <c r="L15" s="13"/>
      <c r="M15" s="13" t="s">
        <v>18</v>
      </c>
      <c r="N15" s="13" t="s">
        <v>18</v>
      </c>
      <c r="O15" s="13" t="s">
        <v>18</v>
      </c>
      <c r="P15" s="13"/>
      <c r="Q15" s="13" t="s">
        <v>18</v>
      </c>
      <c r="R15" s="13" t="s">
        <v>18</v>
      </c>
      <c r="S15" s="13" t="s">
        <v>18</v>
      </c>
      <c r="T15" s="13"/>
      <c r="U15" s="13" t="s">
        <v>18</v>
      </c>
      <c r="V15" s="13" t="s">
        <v>18</v>
      </c>
      <c r="W15" s="13" t="s">
        <v>18</v>
      </c>
      <c r="X15" s="13" t="s">
        <v>18</v>
      </c>
      <c r="Y15" s="13" t="s">
        <v>18</v>
      </c>
      <c r="Z15" s="13" t="s">
        <v>18</v>
      </c>
      <c r="AA15" s="13" t="s">
        <v>18</v>
      </c>
      <c r="AB15" s="13" t="s">
        <v>18</v>
      </c>
      <c r="AC15" s="13"/>
    </row>
    <row r="16" spans="1:29" ht="17.25" customHeight="1">
      <c r="A16" s="38" t="s">
        <v>28</v>
      </c>
      <c r="B16" s="39"/>
      <c r="C16" s="40"/>
      <c r="D16" s="16"/>
      <c r="E16" s="16"/>
      <c r="F16" s="16"/>
      <c r="G16" s="16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ht="56.25">
      <c r="A17" s="34" t="s">
        <v>42</v>
      </c>
      <c r="B17" s="29" t="s">
        <v>43</v>
      </c>
      <c r="C17" s="31">
        <v>2274.2730000000001</v>
      </c>
      <c r="D17" s="32">
        <f>8.003+742.236</f>
        <v>750.23900000000003</v>
      </c>
      <c r="E17" s="32">
        <f>C17-D17</f>
        <v>1524.0340000000001</v>
      </c>
      <c r="F17" s="32">
        <f>D17</f>
        <v>750.23900000000003</v>
      </c>
      <c r="G17" s="32">
        <f>H17+Y17</f>
        <v>750.23900000000003</v>
      </c>
      <c r="H17" s="32">
        <f>L17+P17+T17+X17</f>
        <v>300.09560000000005</v>
      </c>
      <c r="I17" s="32">
        <v>0</v>
      </c>
      <c r="J17" s="32">
        <v>0</v>
      </c>
      <c r="K17" s="32">
        <v>0</v>
      </c>
      <c r="L17" s="32">
        <f>SUM(I17:K17)</f>
        <v>0</v>
      </c>
      <c r="M17" s="32">
        <v>0</v>
      </c>
      <c r="N17" s="32">
        <v>0</v>
      </c>
      <c r="O17" s="32">
        <v>0</v>
      </c>
      <c r="P17" s="32">
        <f>SUM(M17:O17)</f>
        <v>0</v>
      </c>
      <c r="Q17" s="32">
        <v>0</v>
      </c>
      <c r="R17" s="32">
        <v>0</v>
      </c>
      <c r="S17" s="32">
        <f>0.1*$F17</f>
        <v>75.023900000000012</v>
      </c>
      <c r="T17" s="32">
        <f>SUM(Q17:S17)</f>
        <v>75.023900000000012</v>
      </c>
      <c r="U17" s="32">
        <f>0.1*$F17</f>
        <v>75.023900000000012</v>
      </c>
      <c r="V17" s="32">
        <f>0.1*$F17</f>
        <v>75.023900000000012</v>
      </c>
      <c r="W17" s="32">
        <f>0.1*$F17</f>
        <v>75.023900000000012</v>
      </c>
      <c r="X17" s="32">
        <f>SUM(U17:W17)</f>
        <v>225.07170000000002</v>
      </c>
      <c r="Y17" s="32">
        <f>AC17</f>
        <v>450.14340000000004</v>
      </c>
      <c r="Z17" s="32">
        <f t="shared" ref="Z17:AB19" si="0">0.2*$F17</f>
        <v>150.04780000000002</v>
      </c>
      <c r="AA17" s="32">
        <f t="shared" si="0"/>
        <v>150.04780000000002</v>
      </c>
      <c r="AB17" s="32">
        <f t="shared" si="0"/>
        <v>150.04780000000002</v>
      </c>
      <c r="AC17" s="32">
        <f>SUM(Z17:AB17)</f>
        <v>450.14340000000004</v>
      </c>
    </row>
    <row r="18" spans="1:29" ht="56.25">
      <c r="A18" s="34" t="s">
        <v>45</v>
      </c>
      <c r="B18" s="29" t="s">
        <v>44</v>
      </c>
      <c r="C18" s="31">
        <v>3168.15</v>
      </c>
      <c r="D18" s="32">
        <f>11.573+927.656</f>
        <v>939.22899999999993</v>
      </c>
      <c r="E18" s="32">
        <f>C18-D18</f>
        <v>2228.9210000000003</v>
      </c>
      <c r="F18" s="32">
        <f>D18</f>
        <v>939.22899999999993</v>
      </c>
      <c r="G18" s="32">
        <f>H18+Y18</f>
        <v>939.22899999999993</v>
      </c>
      <c r="H18" s="32">
        <f>L18+P18+T18+X18</f>
        <v>375.69159999999999</v>
      </c>
      <c r="I18" s="32">
        <v>0</v>
      </c>
      <c r="J18" s="32">
        <v>0</v>
      </c>
      <c r="K18" s="32">
        <v>0</v>
      </c>
      <c r="L18" s="32">
        <f>SUM(I18:K18)</f>
        <v>0</v>
      </c>
      <c r="M18" s="32">
        <v>0</v>
      </c>
      <c r="N18" s="32">
        <v>0</v>
      </c>
      <c r="O18" s="32">
        <v>0</v>
      </c>
      <c r="P18" s="32">
        <f>SUM(M18:O18)</f>
        <v>0</v>
      </c>
      <c r="Q18" s="32">
        <v>0</v>
      </c>
      <c r="R18" s="32">
        <v>0</v>
      </c>
      <c r="S18" s="32">
        <f t="shared" ref="S18:W19" si="1">0.1*$F18</f>
        <v>93.922899999999998</v>
      </c>
      <c r="T18" s="32">
        <f>SUM(Q18:S18)</f>
        <v>93.922899999999998</v>
      </c>
      <c r="U18" s="32">
        <f t="shared" si="1"/>
        <v>93.922899999999998</v>
      </c>
      <c r="V18" s="32">
        <f t="shared" si="1"/>
        <v>93.922899999999998</v>
      </c>
      <c r="W18" s="32">
        <f t="shared" si="1"/>
        <v>93.922899999999998</v>
      </c>
      <c r="X18" s="32">
        <f>SUM(U18:W18)</f>
        <v>281.76869999999997</v>
      </c>
      <c r="Y18" s="32">
        <f>AC18</f>
        <v>563.53739999999993</v>
      </c>
      <c r="Z18" s="32">
        <f t="shared" si="0"/>
        <v>187.8458</v>
      </c>
      <c r="AA18" s="32">
        <f t="shared" si="0"/>
        <v>187.8458</v>
      </c>
      <c r="AB18" s="32">
        <f t="shared" si="0"/>
        <v>187.8458</v>
      </c>
      <c r="AC18" s="32">
        <f>SUM(Z18:AB18)</f>
        <v>563.53739999999993</v>
      </c>
    </row>
    <row r="19" spans="1:29" ht="56.25">
      <c r="A19" s="34" t="s">
        <v>29</v>
      </c>
      <c r="B19" s="29" t="s">
        <v>30</v>
      </c>
      <c r="C19" s="31">
        <v>330.41</v>
      </c>
      <c r="D19" s="32">
        <f>59.04+69</f>
        <v>128.04</v>
      </c>
      <c r="E19" s="32">
        <f>C19-D19</f>
        <v>202.37000000000003</v>
      </c>
      <c r="F19" s="32">
        <f>D19</f>
        <v>128.04</v>
      </c>
      <c r="G19" s="32">
        <f>H19+Y19</f>
        <v>128.04</v>
      </c>
      <c r="H19" s="32">
        <f>L19+P19+T19+X19</f>
        <v>51.216000000000001</v>
      </c>
      <c r="I19" s="32">
        <v>0</v>
      </c>
      <c r="J19" s="32">
        <v>0</v>
      </c>
      <c r="K19" s="32">
        <v>0</v>
      </c>
      <c r="L19" s="32">
        <f>SUM(I19:K19)</f>
        <v>0</v>
      </c>
      <c r="M19" s="32">
        <v>0</v>
      </c>
      <c r="N19" s="32">
        <v>0</v>
      </c>
      <c r="O19" s="32">
        <v>0</v>
      </c>
      <c r="P19" s="32">
        <f>SUM(M19:O19)</f>
        <v>0</v>
      </c>
      <c r="Q19" s="32">
        <v>0</v>
      </c>
      <c r="R19" s="32">
        <v>0</v>
      </c>
      <c r="S19" s="32">
        <f t="shared" si="1"/>
        <v>12.804</v>
      </c>
      <c r="T19" s="32">
        <f>SUM(Q19:S19)</f>
        <v>12.804</v>
      </c>
      <c r="U19" s="32">
        <f t="shared" si="1"/>
        <v>12.804</v>
      </c>
      <c r="V19" s="32">
        <f t="shared" si="1"/>
        <v>12.804</v>
      </c>
      <c r="W19" s="32">
        <f t="shared" si="1"/>
        <v>12.804</v>
      </c>
      <c r="X19" s="32">
        <f>SUM(U19:W19)</f>
        <v>38.411999999999999</v>
      </c>
      <c r="Y19" s="32">
        <f>AC19</f>
        <v>76.823999999999998</v>
      </c>
      <c r="Z19" s="32">
        <f t="shared" si="0"/>
        <v>25.608000000000001</v>
      </c>
      <c r="AA19" s="32">
        <f t="shared" si="0"/>
        <v>25.608000000000001</v>
      </c>
      <c r="AB19" s="32">
        <f t="shared" si="0"/>
        <v>25.608000000000001</v>
      </c>
      <c r="AC19" s="32">
        <f>SUM(Z19:AB19)</f>
        <v>76.823999999999998</v>
      </c>
    </row>
    <row r="20" spans="1:29" ht="18.75">
      <c r="A20" s="29"/>
      <c r="B20" s="30" t="s">
        <v>26</v>
      </c>
      <c r="C20" s="32">
        <f t="shared" ref="C20:AC20" si="2">SUM(C17:C19)</f>
        <v>5772.8330000000005</v>
      </c>
      <c r="D20" s="32">
        <f t="shared" si="2"/>
        <v>1817.5079999999998</v>
      </c>
      <c r="E20" s="32">
        <f t="shared" si="2"/>
        <v>3955.3250000000003</v>
      </c>
      <c r="F20" s="32">
        <f t="shared" si="2"/>
        <v>1817.5079999999998</v>
      </c>
      <c r="G20" s="32">
        <f t="shared" si="2"/>
        <v>1817.5079999999998</v>
      </c>
      <c r="H20" s="32">
        <f t="shared" si="2"/>
        <v>727.00319999999999</v>
      </c>
      <c r="I20" s="32">
        <f t="shared" si="2"/>
        <v>0</v>
      </c>
      <c r="J20" s="32">
        <f t="shared" si="2"/>
        <v>0</v>
      </c>
      <c r="K20" s="32">
        <f t="shared" si="2"/>
        <v>0</v>
      </c>
      <c r="L20" s="32">
        <f t="shared" si="2"/>
        <v>0</v>
      </c>
      <c r="M20" s="32">
        <f t="shared" si="2"/>
        <v>0</v>
      </c>
      <c r="N20" s="32">
        <f t="shared" si="2"/>
        <v>0</v>
      </c>
      <c r="O20" s="32">
        <f t="shared" si="2"/>
        <v>0</v>
      </c>
      <c r="P20" s="32">
        <f t="shared" si="2"/>
        <v>0</v>
      </c>
      <c r="Q20" s="32">
        <f t="shared" si="2"/>
        <v>0</v>
      </c>
      <c r="R20" s="32">
        <f t="shared" si="2"/>
        <v>0</v>
      </c>
      <c r="S20" s="32">
        <f t="shared" si="2"/>
        <v>181.7508</v>
      </c>
      <c r="T20" s="32">
        <f t="shared" si="2"/>
        <v>181.7508</v>
      </c>
      <c r="U20" s="32">
        <f t="shared" si="2"/>
        <v>181.7508</v>
      </c>
      <c r="V20" s="32">
        <f t="shared" si="2"/>
        <v>181.7508</v>
      </c>
      <c r="W20" s="32">
        <f t="shared" si="2"/>
        <v>181.7508</v>
      </c>
      <c r="X20" s="32">
        <f t="shared" si="2"/>
        <v>545.25239999999997</v>
      </c>
      <c r="Y20" s="32">
        <f t="shared" si="2"/>
        <v>1090.5047999999999</v>
      </c>
      <c r="Z20" s="32">
        <f t="shared" si="2"/>
        <v>363.5016</v>
      </c>
      <c r="AA20" s="32">
        <f t="shared" si="2"/>
        <v>363.5016</v>
      </c>
      <c r="AB20" s="32">
        <f t="shared" si="2"/>
        <v>363.5016</v>
      </c>
      <c r="AC20" s="32">
        <f t="shared" si="2"/>
        <v>1090.5047999999999</v>
      </c>
    </row>
    <row r="21" spans="1:29" s="1" customFormat="1" ht="27.75" customHeight="1">
      <c r="A21" s="4"/>
      <c r="B21" s="20" t="s">
        <v>32</v>
      </c>
      <c r="C21" s="33"/>
      <c r="D21" s="5"/>
      <c r="E21" s="6"/>
      <c r="F21" s="6"/>
      <c r="G21" s="6"/>
      <c r="H21" s="2"/>
      <c r="I21" s="2"/>
      <c r="J21" s="2"/>
      <c r="K21" s="2"/>
      <c r="L21" s="2"/>
      <c r="M21" s="2"/>
      <c r="N21" s="63" t="s">
        <v>31</v>
      </c>
      <c r="O21" s="63"/>
      <c r="P21" s="63"/>
      <c r="S21" s="20"/>
      <c r="T21" s="20"/>
      <c r="U21" s="27"/>
      <c r="V21" s="27"/>
      <c r="W21" s="3"/>
      <c r="X21" s="3"/>
      <c r="Y21" s="2"/>
      <c r="Z21" s="2"/>
      <c r="AA21" s="2"/>
      <c r="AB21" s="2"/>
      <c r="AC21" s="2"/>
    </row>
    <row r="22" spans="1:29" s="1" customFormat="1" ht="18.75" customHeight="1">
      <c r="A22" s="4"/>
      <c r="B22" s="28"/>
      <c r="C22" s="64"/>
      <c r="D22" s="64"/>
      <c r="E22" s="6"/>
      <c r="F22" s="6"/>
      <c r="G22" s="6"/>
      <c r="H22" s="2"/>
      <c r="I22" s="2"/>
      <c r="J22" s="2"/>
      <c r="K22" s="2"/>
      <c r="L22" s="2"/>
      <c r="M22" s="2"/>
      <c r="N22" s="20"/>
      <c r="O22" s="20"/>
      <c r="P22" s="20"/>
      <c r="Q22" s="2"/>
      <c r="R22" s="27"/>
      <c r="S22" s="27"/>
      <c r="T22" s="27"/>
      <c r="U22" s="27"/>
      <c r="V22" s="2"/>
      <c r="W22" s="3"/>
      <c r="X22" s="3"/>
      <c r="Y22" s="2"/>
      <c r="Z22" s="2"/>
      <c r="AA22" s="2"/>
      <c r="AB22" s="2"/>
      <c r="AC22" s="2"/>
    </row>
    <row r="23" spans="1:29" s="1" customFormat="1" ht="18.75" customHeight="1">
      <c r="A23" s="4"/>
      <c r="B23" s="36" t="s">
        <v>46</v>
      </c>
      <c r="C23" s="36"/>
      <c r="D23" s="36"/>
      <c r="E23" s="36"/>
      <c r="F23" s="36"/>
      <c r="G23" s="36"/>
      <c r="H23" s="2"/>
      <c r="I23" s="2"/>
      <c r="J23" s="2"/>
      <c r="K23" s="2"/>
      <c r="L23" s="2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2"/>
      <c r="Y23" s="2"/>
      <c r="Z23" s="2"/>
      <c r="AA23" s="2"/>
      <c r="AB23" s="2"/>
      <c r="AC23" s="2"/>
    </row>
    <row r="24" spans="1:29" s="1" customFormat="1" ht="43.5" customHeight="1">
      <c r="A24" s="4"/>
      <c r="B24" s="36"/>
      <c r="C24" s="36"/>
      <c r="D24" s="36"/>
      <c r="E24" s="36"/>
      <c r="F24" s="36"/>
      <c r="G24" s="36"/>
      <c r="H24" s="2"/>
      <c r="I24" s="2"/>
      <c r="J24" s="2"/>
      <c r="K24" s="2"/>
      <c r="L24" s="2"/>
      <c r="M24" s="2"/>
      <c r="N24" s="36"/>
      <c r="O24" s="36"/>
      <c r="P24" s="36"/>
      <c r="Q24" s="36"/>
      <c r="R24" s="36"/>
      <c r="S24" s="2"/>
      <c r="T24" s="2"/>
      <c r="U24" s="3"/>
      <c r="V24" s="2"/>
      <c r="W24" s="2"/>
      <c r="X24" s="2"/>
      <c r="Y24" s="2"/>
      <c r="Z24" s="2"/>
      <c r="AA24" s="2"/>
      <c r="AB24" s="2"/>
      <c r="AC24" s="2"/>
    </row>
    <row r="25" spans="1:29" s="1" customFormat="1" ht="15" customHeight="1">
      <c r="A25" s="4"/>
      <c r="B25" s="23"/>
      <c r="C25" s="61"/>
      <c r="D25" s="61"/>
      <c r="G25" s="6"/>
      <c r="H25" s="2"/>
      <c r="I25" s="2"/>
      <c r="J25" s="2"/>
      <c r="K25" s="2"/>
      <c r="L25" s="2"/>
      <c r="M25" s="2"/>
      <c r="N25" s="35"/>
      <c r="O25" s="35"/>
      <c r="P25" s="35"/>
      <c r="Q25" s="35"/>
      <c r="S25" s="25"/>
      <c r="T25" s="25"/>
      <c r="U25" s="62"/>
      <c r="V25" s="62"/>
      <c r="W25" s="2"/>
      <c r="X25" s="2"/>
      <c r="Y25" s="2"/>
      <c r="Z25" s="2"/>
      <c r="AA25" s="2"/>
      <c r="AB25" s="2"/>
      <c r="AC25" s="2"/>
    </row>
    <row r="26" spans="1:29" s="1" customFormat="1" ht="18.75">
      <c r="A26" s="4"/>
      <c r="B26" s="36"/>
      <c r="C26" s="36"/>
      <c r="D26" s="36"/>
      <c r="E26" s="36"/>
      <c r="F26" s="36"/>
      <c r="G26" s="36"/>
      <c r="H26" s="2"/>
      <c r="I26" s="2"/>
      <c r="J26" s="2"/>
      <c r="K26" s="2"/>
      <c r="L26" s="2"/>
      <c r="M26" s="2"/>
      <c r="N26" s="2"/>
      <c r="O26" s="2"/>
      <c r="P26" s="2"/>
      <c r="Q26" s="2"/>
      <c r="W26" s="2"/>
      <c r="X26" s="2"/>
      <c r="Y26" s="2"/>
      <c r="Z26" s="2"/>
      <c r="AA26" s="2"/>
      <c r="AB26" s="2"/>
      <c r="AC26" s="2"/>
    </row>
    <row r="27" spans="1:29" s="1" customFormat="1" ht="15" customHeight="1">
      <c r="A27" s="4"/>
      <c r="B27" s="23"/>
      <c r="C27" s="24"/>
      <c r="D27" s="24"/>
      <c r="E27" s="6"/>
      <c r="F27" s="6"/>
      <c r="G27" s="6"/>
      <c r="H27" s="2"/>
      <c r="I27" s="2"/>
      <c r="J27" s="2"/>
      <c r="K27" s="2"/>
      <c r="L27" s="2"/>
      <c r="M27" s="2"/>
      <c r="N27" s="35"/>
      <c r="O27" s="35"/>
      <c r="P27" s="35"/>
      <c r="Q27" s="35"/>
      <c r="S27" s="25"/>
      <c r="T27" s="25"/>
      <c r="U27" s="62"/>
      <c r="V27" s="62"/>
      <c r="W27" s="2"/>
      <c r="X27" s="2"/>
      <c r="Y27" s="2"/>
      <c r="Z27" s="2"/>
      <c r="AA27" s="2"/>
      <c r="AB27" s="2"/>
      <c r="AC27" s="2"/>
    </row>
    <row r="28" spans="1:29" s="1" customFormat="1" ht="18.75">
      <c r="A28" s="4"/>
      <c r="B28" s="36"/>
      <c r="C28" s="36"/>
      <c r="D28" s="36"/>
      <c r="E28" s="36"/>
      <c r="F28" s="36"/>
      <c r="G28" s="36"/>
      <c r="H28" s="2"/>
      <c r="I28" s="2"/>
      <c r="J28" s="2"/>
      <c r="K28" s="2"/>
      <c r="L28" s="2"/>
      <c r="M28" s="2"/>
      <c r="N28" s="2"/>
      <c r="O28" s="2"/>
      <c r="P28" s="2"/>
      <c r="Q28" s="2"/>
      <c r="W28" s="2"/>
      <c r="X28" s="2"/>
      <c r="Y28" s="2"/>
      <c r="Z28" s="2"/>
      <c r="AA28" s="2"/>
      <c r="AB28" s="2"/>
      <c r="AC28" s="2"/>
    </row>
    <row r="29" spans="1:29" s="1" customFormat="1" ht="15" customHeight="1">
      <c r="A29" s="4"/>
      <c r="B29" s="23"/>
      <c r="C29" s="24"/>
      <c r="D29" s="24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S29" s="2"/>
      <c r="T29" s="2"/>
      <c r="U29" s="3"/>
      <c r="V29" s="2"/>
      <c r="W29" s="2"/>
      <c r="X29" s="2"/>
      <c r="Y29" s="2"/>
      <c r="Z29" s="2"/>
      <c r="AA29" s="2"/>
      <c r="AB29" s="2"/>
      <c r="AC29" s="2"/>
    </row>
    <row r="30" spans="1:29" s="1" customFormat="1" ht="18.75">
      <c r="A30" s="4"/>
      <c r="B30" s="36"/>
      <c r="C30" s="36"/>
      <c r="D30" s="36"/>
      <c r="E30" s="36"/>
      <c r="F30" s="36"/>
      <c r="G30" s="36"/>
      <c r="H30" s="2"/>
      <c r="I30" s="2"/>
      <c r="J30" s="2"/>
      <c r="K30" s="2"/>
      <c r="L30" s="2"/>
      <c r="M30" s="2"/>
      <c r="N30" s="2"/>
      <c r="O30" s="2"/>
      <c r="P30" s="2"/>
      <c r="Q30" s="2"/>
      <c r="W30" s="2"/>
      <c r="X30" s="2"/>
      <c r="Y30" s="2"/>
      <c r="Z30" s="2"/>
      <c r="AA30" s="2"/>
      <c r="AB30" s="2"/>
      <c r="AC30" s="2"/>
    </row>
    <row r="31" spans="1:29" s="14" customFormat="1" ht="18.75">
      <c r="C31" s="24"/>
      <c r="D31" s="24"/>
      <c r="E31" s="6"/>
      <c r="F31" s="6"/>
      <c r="N31" s="35"/>
      <c r="O31" s="35"/>
      <c r="P31" s="35"/>
      <c r="Q31" s="35"/>
      <c r="R31" s="1"/>
      <c r="S31" s="25"/>
      <c r="T31" s="25"/>
      <c r="U31" s="62"/>
      <c r="V31" s="62"/>
      <c r="W31" s="2"/>
      <c r="X31" s="2"/>
    </row>
    <row r="32" spans="1:29">
      <c r="C32" s="24"/>
      <c r="D32" s="24"/>
      <c r="E32" s="6"/>
      <c r="F32" s="6"/>
    </row>
    <row r="33" spans="3:6">
      <c r="C33" s="24"/>
      <c r="D33" s="24"/>
      <c r="E33" s="6"/>
      <c r="F33" s="6"/>
    </row>
  </sheetData>
  <mergeCells count="45">
    <mergeCell ref="T11:T12"/>
    <mergeCell ref="C25:D25"/>
    <mergeCell ref="U25:V25"/>
    <mergeCell ref="U27:V27"/>
    <mergeCell ref="U31:V31"/>
    <mergeCell ref="N21:P21"/>
    <mergeCell ref="C22:D22"/>
    <mergeCell ref="N24:R24"/>
    <mergeCell ref="B26:G26"/>
    <mergeCell ref="A15:B15"/>
    <mergeCell ref="O11:O12"/>
    <mergeCell ref="P11:P12"/>
    <mergeCell ref="Q11:Q12"/>
    <mergeCell ref="R11:R12"/>
    <mergeCell ref="A10:A13"/>
    <mergeCell ref="B10:B13"/>
    <mergeCell ref="C10:E12"/>
    <mergeCell ref="G10:G12"/>
    <mergeCell ref="S11:S12"/>
    <mergeCell ref="I11:I12"/>
    <mergeCell ref="J11:J12"/>
    <mergeCell ref="K11:K12"/>
    <mergeCell ref="L11:L12"/>
    <mergeCell ref="F10:F12"/>
    <mergeCell ref="AA11:AA12"/>
    <mergeCell ref="AB11:AB12"/>
    <mergeCell ref="AC11:AC12"/>
    <mergeCell ref="H10:AC10"/>
    <mergeCell ref="G3:K3"/>
    <mergeCell ref="G4:K4"/>
    <mergeCell ref="G5:K5"/>
    <mergeCell ref="H11:H12"/>
    <mergeCell ref="Y11:Y12"/>
    <mergeCell ref="Z11:Z12"/>
    <mergeCell ref="M11:M12"/>
    <mergeCell ref="N11:N12"/>
    <mergeCell ref="U11:U12"/>
    <mergeCell ref="V11:V12"/>
    <mergeCell ref="W11:W12"/>
    <mergeCell ref="X11:X12"/>
    <mergeCell ref="B30:G30"/>
    <mergeCell ref="N23:W23"/>
    <mergeCell ref="A16:C16"/>
    <mergeCell ref="B23:G24"/>
    <mergeCell ref="B28:G28"/>
  </mergeCells>
  <pageMargins left="0.36" right="0.25" top="0.75" bottom="0.75" header="0.3" footer="0.3"/>
  <pageSetup paperSize="8" scale="3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Leonova</dc:creator>
  <cp:lastModifiedBy>2smu1175</cp:lastModifiedBy>
  <cp:lastPrinted>2012-07-20T10:53:54Z</cp:lastPrinted>
  <dcterms:created xsi:type="dcterms:W3CDTF">2012-02-06T05:55:59Z</dcterms:created>
  <dcterms:modified xsi:type="dcterms:W3CDTF">2012-07-31T09:16:20Z</dcterms:modified>
</cp:coreProperties>
</file>